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D:\CÁC GÓI THẦU\THẦU 2023\Gói 11_Dụng cụ hỗ trợ CTTM\"/>
    </mc:Choice>
  </mc:AlternateContent>
  <bookViews>
    <workbookView xWindow="-105" yWindow="-105" windowWidth="19425" windowHeight="10305" firstSheet="1" activeTab="1"/>
  </bookViews>
  <sheets>
    <sheet name="bản trình" sheetId="4" state="hidden" r:id="rId1"/>
    <sheet name="Gói 11" sheetId="7" r:id="rId2"/>
  </sheets>
  <definedNames>
    <definedName name="_xlnm._FilterDatabase" localSheetId="1" hidden="1">'Gói 11'!$A$1:$F$151</definedName>
    <definedName name="_xlnm.Print_Titles" localSheetId="0">'bản trình'!$3:$3</definedName>
    <definedName name="_xlnm.Print_Titles" localSheetId="1">'Gói 11'!$3:$3</definedName>
  </definedNames>
  <calcPr calcId="162913"/>
</workbook>
</file>

<file path=xl/calcChain.xml><?xml version="1.0" encoding="utf-8"?>
<calcChain xmlns="http://schemas.openxmlformats.org/spreadsheetml/2006/main">
  <c r="A24" i="7" l="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1" i="7"/>
  <c r="A12" i="7" s="1"/>
  <c r="A13" i="7" s="1"/>
  <c r="A14" i="7" s="1"/>
  <c r="A15" i="7" s="1"/>
  <c r="A16" i="7" s="1"/>
  <c r="A17" i="7" s="1"/>
  <c r="A18" i="7" s="1"/>
  <c r="A19" i="7" s="1"/>
  <c r="A20" i="7" s="1"/>
  <c r="A21" i="7" s="1"/>
  <c r="A22" i="7" s="1"/>
  <c r="A149" i="7" l="1"/>
  <c r="A150" i="7" s="1"/>
  <c r="M6" i="4" l="1"/>
  <c r="M9" i="4"/>
  <c r="M10" i="4"/>
  <c r="M11" i="4"/>
  <c r="M12" i="4"/>
  <c r="M13" i="4"/>
  <c r="M14" i="4"/>
  <c r="M16" i="4"/>
  <c r="M17" i="4"/>
  <c r="M18" i="4"/>
  <c r="M19" i="4"/>
  <c r="M20" i="4"/>
  <c r="M21" i="4"/>
  <c r="M22" i="4"/>
  <c r="M24" i="4"/>
  <c r="M25" i="4"/>
  <c r="M27" i="4"/>
  <c r="M28" i="4"/>
  <c r="M29" i="4"/>
  <c r="M32" i="4"/>
  <c r="M35" i="4"/>
  <c r="M36" i="4"/>
  <c r="M37" i="4"/>
  <c r="M38" i="4"/>
  <c r="M39" i="4"/>
  <c r="M40" i="4"/>
  <c r="M41" i="4"/>
  <c r="M45" i="4"/>
  <c r="M46" i="4"/>
  <c r="M47" i="4"/>
  <c r="M48" i="4"/>
  <c r="M49" i="4"/>
  <c r="M50" i="4"/>
  <c r="M51" i="4"/>
  <c r="M52" i="4"/>
  <c r="M53" i="4"/>
  <c r="M54" i="4"/>
  <c r="M57" i="4"/>
  <c r="M58" i="4"/>
  <c r="M59" i="4"/>
  <c r="M60" i="4"/>
  <c r="M61" i="4"/>
  <c r="M62" i="4"/>
  <c r="M63" i="4"/>
  <c r="M64" i="4"/>
  <c r="M65" i="4"/>
  <c r="M66" i="4"/>
  <c r="M67" i="4"/>
  <c r="M68" i="4"/>
  <c r="M70" i="4"/>
  <c r="M73" i="4"/>
  <c r="M74" i="4"/>
  <c r="M77" i="4"/>
  <c r="M78" i="4"/>
  <c r="M79" i="4"/>
  <c r="M80" i="4"/>
  <c r="M81" i="4"/>
  <c r="M82" i="4"/>
  <c r="M83" i="4"/>
  <c r="M84" i="4"/>
  <c r="M85" i="4"/>
  <c r="M87" i="4"/>
  <c r="M89" i="4"/>
  <c r="M90" i="4"/>
  <c r="M92" i="4"/>
  <c r="M93" i="4"/>
  <c r="M95" i="4"/>
  <c r="M97" i="4"/>
  <c r="M98" i="4"/>
  <c r="M99" i="4"/>
  <c r="M101" i="4"/>
  <c r="M102" i="4"/>
  <c r="M103" i="4"/>
  <c r="M104" i="4"/>
  <c r="M105" i="4"/>
  <c r="M108" i="4"/>
  <c r="M110" i="4"/>
  <c r="M111" i="4"/>
  <c r="M112" i="4"/>
  <c r="M113" i="4"/>
  <c r="M114" i="4"/>
  <c r="M115" i="4"/>
  <c r="M116" i="4"/>
  <c r="M117" i="4"/>
  <c r="M118" i="4"/>
  <c r="M119" i="4"/>
  <c r="M120" i="4"/>
  <c r="M123" i="4"/>
  <c r="M124" i="4"/>
  <c r="M125" i="4"/>
  <c r="M126" i="4"/>
  <c r="M128" i="4"/>
  <c r="M129" i="4"/>
  <c r="M130" i="4"/>
  <c r="M131" i="4"/>
  <c r="M134" i="4"/>
  <c r="M135" i="4"/>
  <c r="M136" i="4"/>
  <c r="M139" i="4"/>
  <c r="M140" i="4"/>
  <c r="M141" i="4"/>
  <c r="M142" i="4"/>
  <c r="M143" i="4"/>
  <c r="M144" i="4"/>
  <c r="M145" i="4"/>
  <c r="M146" i="4"/>
  <c r="M147" i="4"/>
  <c r="M148" i="4"/>
  <c r="M149" i="4"/>
  <c r="M150" i="4"/>
  <c r="M151" i="4"/>
  <c r="M153" i="4"/>
  <c r="M155" i="4"/>
  <c r="M156" i="4"/>
  <c r="M157" i="4"/>
  <c r="M160" i="4"/>
  <c r="M161" i="4"/>
  <c r="M162" i="4"/>
  <c r="M163" i="4"/>
  <c r="M166" i="4"/>
  <c r="M167" i="4"/>
  <c r="M168" i="4"/>
  <c r="M169" i="4"/>
  <c r="M170" i="4"/>
  <c r="M171" i="4"/>
  <c r="M172" i="4"/>
  <c r="M173" i="4"/>
  <c r="M174" i="4"/>
  <c r="M175" i="4"/>
  <c r="M176" i="4"/>
  <c r="M177" i="4"/>
  <c r="M178" i="4"/>
  <c r="M179" i="4"/>
  <c r="M180" i="4"/>
  <c r="M181" i="4"/>
  <c r="M183" i="4"/>
  <c r="M184" i="4"/>
  <c r="M186" i="4"/>
  <c r="M187" i="4"/>
  <c r="M189" i="4"/>
  <c r="M190" i="4"/>
  <c r="M191" i="4"/>
  <c r="M193" i="4"/>
  <c r="M194" i="4"/>
  <c r="M196" i="4"/>
  <c r="M197" i="4"/>
  <c r="M198" i="4"/>
  <c r="M199" i="4"/>
  <c r="M200" i="4"/>
  <c r="M201" i="4"/>
  <c r="M206" i="4"/>
  <c r="M207" i="4"/>
  <c r="M208" i="4"/>
  <c r="M209" i="4"/>
  <c r="M210" i="4"/>
  <c r="M211" i="4"/>
  <c r="M212" i="4"/>
  <c r="M213" i="4"/>
  <c r="M214" i="4"/>
  <c r="M5" i="4"/>
  <c r="A214" i="4"/>
  <c r="L210" i="4" l="1"/>
  <c r="L174" i="4"/>
  <c r="L149" i="4"/>
  <c r="L37" i="4" l="1"/>
  <c r="L22" i="4" l="1"/>
  <c r="L13" i="4"/>
  <c r="L9" i="4" l="1"/>
  <c r="A129" i="4" l="1"/>
  <c r="A132" i="4"/>
  <c r="A135" i="4"/>
  <c r="A138" i="4"/>
  <c r="A210" i="4" l="1"/>
  <c r="A211" i="4" s="1"/>
  <c r="A126" i="4"/>
  <c r="A107" i="4"/>
  <c r="A108" i="4" s="1"/>
  <c r="A84" i="4"/>
  <c r="A85" i="4" s="1"/>
  <c r="A86" i="4" s="1"/>
  <c r="A87" i="4" s="1"/>
  <c r="A88" i="4" s="1"/>
  <c r="A89" i="4" s="1"/>
  <c r="A92" i="4" s="1"/>
  <c r="A93" i="4" s="1"/>
  <c r="A94" i="4" s="1"/>
  <c r="A95" i="4" s="1"/>
  <c r="A96" i="4" s="1"/>
  <c r="A97" i="4" s="1"/>
  <c r="A98" i="4" s="1"/>
  <c r="A99" i="4" s="1"/>
</calcChain>
</file>

<file path=xl/comments1.xml><?xml version="1.0" encoding="utf-8"?>
<comments xmlns="http://schemas.openxmlformats.org/spreadsheetml/2006/main">
  <authors>
    <author>Windows User</author>
  </authors>
  <commentList>
    <comment ref="L14" authorId="0" shapeId="0">
      <text>
        <r>
          <rPr>
            <b/>
            <sz val="9"/>
            <color indexed="81"/>
            <rFont val="Tahoma"/>
            <family val="2"/>
          </rPr>
          <t>Windows User:</t>
        </r>
        <r>
          <rPr>
            <sz val="9"/>
            <color indexed="81"/>
            <rFont val="Tahoma"/>
            <family val="2"/>
          </rPr>
          <t xml:space="preserve">
7.500.000 giá chaò thầu</t>
        </r>
      </text>
    </comment>
  </commentList>
</comments>
</file>

<file path=xl/sharedStrings.xml><?xml version="1.0" encoding="utf-8"?>
<sst xmlns="http://schemas.openxmlformats.org/spreadsheetml/2006/main" count="2068" uniqueCount="799">
  <si>
    <t>STT</t>
  </si>
  <si>
    <t>Đơn vị tính</t>
  </si>
  <si>
    <t>Lô 1: Bóng nong động mạch vành</t>
  </si>
  <si>
    <t>Cái</t>
  </si>
  <si>
    <t>Bóng nong động mạch vành áp lực cao</t>
  </si>
  <si>
    <t>Bóng nong mạch vành siêu áp lực cao</t>
  </si>
  <si>
    <t>cái</t>
  </si>
  <si>
    <t>Bóng nong động mạch vành áp lực thường</t>
  </si>
  <si>
    <t>Bóng nong động mạch vành loại áp lực thường</t>
  </si>
  <si>
    <t>Bóng nong động mạch vành phủ thuốc</t>
  </si>
  <si>
    <t>Bóng nong áp lực cao dành cho tổn thương phức tạp, áp lực lên tới 20atm</t>
  </si>
  <si>
    <t>Lô 2: Bóng nong mạch ngoại biên</t>
  </si>
  <si>
    <t xml:space="preserve">Lô 3: Bóng nong van </t>
  </si>
  <si>
    <t>Bóng nong van hai lá</t>
  </si>
  <si>
    <t>Bộ</t>
  </si>
  <si>
    <t>Catheter chụp động mạch vành các loại</t>
  </si>
  <si>
    <t>Catheter chụp động mạch vành hai bên phải trái đường động mạch quay</t>
  </si>
  <si>
    <t>Catheter chụp động mạch vành</t>
  </si>
  <si>
    <t xml:space="preserve">Catheter chụp mạch não, mạch ngoại vi </t>
  </si>
  <si>
    <t>Catheter chụp mạch não và mạch ngoại vi loại 4F/5F</t>
  </si>
  <si>
    <t>Lô 5: Khung giá đỡ động mạch vành</t>
  </si>
  <si>
    <t>Khung giá đỡ (stent) mạch não tự giãn nở, dùng trong điều trị xơ vữa động mạch nội sọ có thể thu hồi</t>
  </si>
  <si>
    <t>Lô 6: Stent Graft</t>
  </si>
  <si>
    <t xml:space="preserve">Bộ Stent Graft cho động mạch chủ bụng thân thiết kế bất đối xứng </t>
  </si>
  <si>
    <t>Bộ stent graft cho động mạch chủ bụng và phụ kiện</t>
  </si>
  <si>
    <t xml:space="preserve">Bộ </t>
  </si>
  <si>
    <t>Bộ Stent Graft cho động mạch chủ ngực</t>
  </si>
  <si>
    <t>Bộ Stent graft cho động mạch chủ ngực và phụ kiện</t>
  </si>
  <si>
    <t>Bộ stent graft cho động mạch chủ ngực</t>
  </si>
  <si>
    <t>Bộ dụng cụ vít cố định khung giá đỡ động mạch chủ</t>
  </si>
  <si>
    <t>Khung giá đỡ chuyên dụng dùng để lấy huyết khối mạch não</t>
  </si>
  <si>
    <t xml:space="preserve">Cái </t>
  </si>
  <si>
    <t>Vi ống thông có marker</t>
  </si>
  <si>
    <t>Lô 9: Dây dẫn đường</t>
  </si>
  <si>
    <t>Dây dẫn đường cho bóng và stent</t>
  </si>
  <si>
    <t>Bộ dụng cụ điều trị huyết khối - tiêu huyết khối phổi</t>
  </si>
  <si>
    <t>Catheter tiêu huyết khối có lỗ xoắn bên kèm van cầm máu</t>
  </si>
  <si>
    <t>Bình chứa gắn với bơm hút huyết khối</t>
  </si>
  <si>
    <t>Dây nối với máy bơm hút huyết khối</t>
  </si>
  <si>
    <t>Lưới lọc tĩnh mạch chủ dưới tạm thời</t>
  </si>
  <si>
    <t>Ống thông hỗ trợ hút huyết khối mạch não</t>
  </si>
  <si>
    <t>Ống thông hút huyết khối mạch não trực tiếp, đường kính trong từ 0.035"</t>
  </si>
  <si>
    <t>Vi dây dẫn gắn đầu chọc tách huyết khối các loại</t>
  </si>
  <si>
    <t>Xốp cầm máu không tiêu (Quay)</t>
  </si>
  <si>
    <t>Miếng</t>
  </si>
  <si>
    <t>Vật liệu nút mạch hình cầu</t>
  </si>
  <si>
    <t>Lọ</t>
  </si>
  <si>
    <t>Dụng cụ đóng mạch máu</t>
  </si>
  <si>
    <t>Ống thông hủy thần kinh giao cảm động mạch thận đa điện điện cực</t>
  </si>
  <si>
    <t>Dù bảo vệ chống tắc mạch ngoại vi</t>
  </si>
  <si>
    <t>Dù bảo vệ chống tắc mạch hạ lưu trong can thiệp động mạch vành, động mạch cảnh</t>
  </si>
  <si>
    <t>Dụng cụ lấy dị vật dùng trong can thiệp mạch não</t>
  </si>
  <si>
    <t>Vi ống thông can thiệp ngoại vi</t>
  </si>
  <si>
    <t xml:space="preserve">Vi ống thông dùng trong can thiệp mạch </t>
  </si>
  <si>
    <t>Vi ống thông thả stent thường</t>
  </si>
  <si>
    <t>Bóng tắc mạch chẹn cổ túi phình mạch thẳng</t>
  </si>
  <si>
    <t>Bóng nong mạch não loại 2 nòng</t>
  </si>
  <si>
    <t>Dây bơm thuốc áp lực cao</t>
  </si>
  <si>
    <t>Kẹp sinh thiết cơ tim</t>
  </si>
  <si>
    <t>Bộ van tim động mạch chủ sinh học thay qua da, chất liệu Nitinol</t>
  </si>
  <si>
    <t>Bộ thay van động mạch chủ qua da, van được bung ra bằng bóng</t>
  </si>
  <si>
    <t>Bộ sửa van hai lá qua ống thông</t>
  </si>
  <si>
    <t>Danh mục vật tư</t>
  </si>
  <si>
    <t>Số lượng dự trù năm 2023</t>
  </si>
  <si>
    <t>Thông số kỹ thuật yêu cầu cần đạt tối thiểu</t>
  </si>
  <si>
    <t>Lô 10: Dụng cụ lấy huyết khối, dị vật</t>
  </si>
  <si>
    <t>Lô 12: Dụng cụ điều trị giãn tĩnh mạch, thần kinh mạch máu</t>
  </si>
  <si>
    <t>Lô 13: Dụng cụ can thiệp mạch não</t>
  </si>
  <si>
    <t>Lô 14: Dụng cụ mở đường, kết nối, hỗ trợ trong can thiệp mạch</t>
  </si>
  <si>
    <t>Lô 16: Dụng cụ thay/ sửa van qua da</t>
  </si>
  <si>
    <t>Elixir</t>
  </si>
  <si>
    <t>Boston Scientific</t>
  </si>
  <si>
    <t>Catheter trợ giúp can thiệp động mạch vành</t>
  </si>
  <si>
    <t>Medk</t>
  </si>
  <si>
    <t>Lô 8: Catheter, micro catheter hỗ trợ can thiệp</t>
  </si>
  <si>
    <t>Abbott Vascular</t>
  </si>
  <si>
    <t>Ống thông can thiệp mạch thần kinh</t>
  </si>
  <si>
    <t>Giá đỡ (stent) nội mạch làm thay đổi hướng dòng chảy</t>
  </si>
  <si>
    <t>Bộ kim chọc mạch máu siêu nhỏ</t>
  </si>
  <si>
    <t>Bóng nong cắt mạch vành chống trượt áp lực cao</t>
  </si>
  <si>
    <t>Asahi</t>
  </si>
  <si>
    <t>Bóng nong mạch vành áp lực thông thường</t>
  </si>
  <si>
    <t>Bóng nong mạch vành áp lực cao</t>
  </si>
  <si>
    <t>Medtronic</t>
  </si>
  <si>
    <t>Bóng chẹn hỗ trợ rút microcatheter trong can thiệp động mạch vành</t>
  </si>
  <si>
    <t>Bộ cắt mảng xơ vữa</t>
  </si>
  <si>
    <t>Bộ điều khiển dao cắt</t>
  </si>
  <si>
    <t>Scitech Produtos Medicos SA</t>
  </si>
  <si>
    <t>Bentley</t>
  </si>
  <si>
    <t>Life Vascular Devices (LVD) Biotech</t>
  </si>
  <si>
    <t>Translumina</t>
  </si>
  <si>
    <t>Bơm tiêm thuốc cản quang</t>
  </si>
  <si>
    <t>USM Healthcare</t>
  </si>
  <si>
    <t>Dây dẫn đo phân suất dự trữ lưu lượng mạch vành FFR và loại không dùng thuốc giãn mạch IFR</t>
  </si>
  <si>
    <t>Goodman</t>
  </si>
  <si>
    <t>Pendracare International B.v</t>
  </si>
  <si>
    <t>Dây dẫn đường can thiệp nút mạch</t>
  </si>
  <si>
    <t>Khung giá đỡ (stent) động mạch cảnh tự bung</t>
  </si>
  <si>
    <t>Catheter chụp mạch não, mạch ngoại vi loại lòng rộng</t>
  </si>
  <si>
    <t>EV3</t>
  </si>
  <si>
    <t>Bolton Medical</t>
  </si>
  <si>
    <t>- Bộ phận kết nối chất liệu Poly carbonate
- Đường kính trong 0.093"
- Chịu áp lực tối đa 500PSI
- Có chứng nhận FDA và CE</t>
  </si>
  <si>
    <t>- Bộ phận kết nối chất liệu Poly Carbonate kèm theo: Bơm tiêm đầu xoáy, dây truyền dịch, dây đo áp lực...
- Chịu áp lực tối đa 500PSI
- Có chứng nhận FDA hoặc CE</t>
  </si>
  <si>
    <t>Covidien LLC</t>
  </si>
  <si>
    <t>Khung giá đỡ (stent) mạch vành có màng bọc</t>
  </si>
  <si>
    <t>Khung giá đỡ (stent) động mạch vành phủ thuốc Sirolimus không polymer</t>
  </si>
  <si>
    <t>Khung giá đỡ (stent) động mạch vành phủ thuốc Biolimus A9, không polymer</t>
  </si>
  <si>
    <t>Khung giá đỡ (stent) động mạch vành phủ thuốc Sirolimus trộn polymer</t>
  </si>
  <si>
    <t>Khung giá đỡ (stent) động mạch vành phủ thuốc Everolimus trộn polymer</t>
  </si>
  <si>
    <t>Khung giá đỡ (stent) động mạch vành phủ thuốc Zotarolimus trộn polymer</t>
  </si>
  <si>
    <t>Khung giá đỡ (stent) động mạch vành phủ thuốc Ridaforolimus trộn polymer</t>
  </si>
  <si>
    <t>Khung giá đỡ (stent) động mạch vành phủ thuốc Biolimus A9 trộn polymer</t>
  </si>
  <si>
    <t>Khung giá đỡ (stent) động mạch vành phủ thuốc Novolimus trộn polymer</t>
  </si>
  <si>
    <t>Khung giá đỡ (stent) động mạch vành điều hợp tương thích sinh học phủ thuốc Novolimus trộn polymer</t>
  </si>
  <si>
    <t>Khung giá đỡ (stent) động mạch vành tự tiêu phủ thuốc Sirolimus trộn polymer</t>
  </si>
  <si>
    <t>Stent graft bổ sung cho can thiệp động mạch chủ</t>
  </si>
  <si>
    <t>Khung giá đỡ (stent) động mạch ngoại biên có màng bọc</t>
  </si>
  <si>
    <t>Khung giá đỡ(stent) động mạch ngoại biên có màng bọc sử dụng cho động mạch chủ</t>
  </si>
  <si>
    <t>Khung giá đỡ (stent) tĩnh mạch và ngoại vi tự bung</t>
  </si>
  <si>
    <t>Ống thông hỗ trợ đẩy sâu trong can thiệp mạch vành</t>
  </si>
  <si>
    <t>Catheter trợ giúp can thiệp mạch ngoại biên</t>
  </si>
  <si>
    <t>Dây dẫn đường cho catheter</t>
  </si>
  <si>
    <t>Vi dây dẫn đường cho bóng và stent loại đặc biệt trong can thiệp tổn thương tắc mãn tính hoàn toàn</t>
  </si>
  <si>
    <t>Bộ dụng cụ hút huyết khối động mạch vành</t>
  </si>
  <si>
    <t>Bộ dụng cụ thu hồi dụng cụ lọc huyết khối đặt tạm thời tĩnh mạch</t>
  </si>
  <si>
    <t>Ống thông hỗ trợ can thiệp mạch máu thần kinh</t>
  </si>
  <si>
    <t>Lô 11: Dụng cụ nút mạch, đóng mạch, cầm máu</t>
  </si>
  <si>
    <t>Bóng nong mạch máu ngoại biên có phủ thuốc</t>
  </si>
  <si>
    <t>Encodor</t>
  </si>
  <si>
    <t>Bóng nong mạch máu ngoại biên</t>
  </si>
  <si>
    <t>Khung giá đỡ(stent) động mạch ngoại vi nở trên bóng</t>
  </si>
  <si>
    <t>Khung giá đỡ (stent) động mạch ngoại vi</t>
  </si>
  <si>
    <t>Khung giá đỡ (stent) động mạch ngoại vi phủ thuốc</t>
  </si>
  <si>
    <t>Khung giá đỡ (stent) động mạch thận</t>
  </si>
  <si>
    <t>Khung giá đỡ (stent) mạch vành phủ thuốc Sirolimus trộn polymer</t>
  </si>
  <si>
    <t>OrbusNeich</t>
  </si>
  <si>
    <t>Kaneka</t>
  </si>
  <si>
    <t>Jotec GmbH</t>
  </si>
  <si>
    <t>Bóng nong mạch vành có gắn lưỡi dao</t>
  </si>
  <si>
    <t>Bóng nong mạch máu ngoại biên tương thích dây dẫn 0.014"</t>
  </si>
  <si>
    <t>Bóng nong mạch máu ngoại biên tương thích dây dẫn 0.018"</t>
  </si>
  <si>
    <t>Bóng nong mạch máu ngoại biên tương thích dây dẫn 0.035"</t>
  </si>
  <si>
    <t>Bóng nong mạch máu ngoại biên áp lực cao</t>
  </si>
  <si>
    <t>Bóng nong mạch máu ngoại biên tương thích dây dẫn 0.014", 0.018"</t>
  </si>
  <si>
    <t>Khung giá đỡ (stent) động mạch ngoại vi tự bung</t>
  </si>
  <si>
    <t xml:space="preserve">Khung giá đỡ (stent) động mạch ngoại vi tự bung tương thích dây dẫn 0.035" </t>
  </si>
  <si>
    <t>Khung giá đỡ (stent) động mạch ngoại vi tự bung tương thích dây dẫn 0.018"</t>
  </si>
  <si>
    <t>Khung giá đỡ (stent) động mạch ngoại vi tự bung (Chậu)</t>
  </si>
  <si>
    <t>Chất tắc mạch dạng lỏng 1.5ml</t>
  </si>
  <si>
    <t>Bộ phận kết nối</t>
  </si>
  <si>
    <t>Bộ phận kết nối kèm bơm tiêm, dây truyền dịch</t>
  </si>
  <si>
    <t>Dụng cụ mở đường vào động mạch quay</t>
  </si>
  <si>
    <t>Dụng cụ mở đường vào động mạch đùi</t>
  </si>
  <si>
    <t>Bơm áp lực cao</t>
  </si>
  <si>
    <t>Bộ đầu dò siêu âm trong lòng mạch</t>
  </si>
  <si>
    <t>Ống thông chẩn đoán hình ảnh chụp cắt lớp lòng mạch (OCT)</t>
  </si>
  <si>
    <t>Merit</t>
  </si>
  <si>
    <t>Bbraun</t>
  </si>
  <si>
    <t>Ares Medikal San</t>
  </si>
  <si>
    <t>Terumo</t>
  </si>
  <si>
    <t>Acandis</t>
  </si>
  <si>
    <t>Keo histoacryl</t>
  </si>
  <si>
    <t>Axio biosolution</t>
  </si>
  <si>
    <t>Penumbra</t>
  </si>
  <si>
    <t>TERUMO</t>
  </si>
  <si>
    <t>Forte Grow Medical</t>
  </si>
  <si>
    <t>Creagh Medical</t>
  </si>
  <si>
    <t>Bard</t>
  </si>
  <si>
    <t>Lutonix</t>
  </si>
  <si>
    <t>SIS Medical</t>
  </si>
  <si>
    <t>Biotronik</t>
  </si>
  <si>
    <t>Eucatech</t>
  </si>
  <si>
    <t>Hemoteq</t>
  </si>
  <si>
    <t>Volcano</t>
  </si>
  <si>
    <t>Galt</t>
  </si>
  <si>
    <t>ST. Jude</t>
  </si>
  <si>
    <t>Biophere</t>
  </si>
  <si>
    <t>Argon</t>
  </si>
  <si>
    <t>EKOS</t>
  </si>
  <si>
    <t>Nipro</t>
  </si>
  <si>
    <t>SIS</t>
  </si>
  <si>
    <t>Abbott</t>
  </si>
  <si>
    <t>Kim chọc mạch đùi</t>
  </si>
  <si>
    <t>- Bơm tiêm thuốc cản quang chất liệu Polycarbonate
- Dung tích tối đa 30ml
- Đầu luer cố định, không chứa latex</t>
  </si>
  <si>
    <t>Vi ống thông hút huyết khối ngoại biên loại lớn</t>
  </si>
  <si>
    <t>Vi ống thông hút huyết khối ngoại biên loại nhỏ</t>
  </si>
  <si>
    <t>Bóng nong mạch vành áp lực thường</t>
  </si>
  <si>
    <t>Ống thông hỗ trợ can thiệp mạch ngoại biên</t>
  </si>
  <si>
    <t>Dây dẫn đường cho catheter dài 260cm</t>
  </si>
  <si>
    <t>Vi ống thông đặc biệt dùng cho tổn thương tắc mạn tính</t>
  </si>
  <si>
    <t>Vi ống thông dùng cho tổn thương tắc mãn tính dạng xoắn</t>
  </si>
  <si>
    <t>Vi ống thông có 2 nòng</t>
  </si>
  <si>
    <t>Vi ống thông dạng thẳng</t>
  </si>
  <si>
    <t>Stent graft cho động mạch chậu</t>
  </si>
  <si>
    <t>Bóng nong mạch vành dây dẫn kép</t>
  </si>
  <si>
    <t>Bộ dụng cụ khoan phá động mạch vành</t>
  </si>
  <si>
    <t>Dây dẫn can thiệp mạch ngoại biên</t>
  </si>
  <si>
    <t>Dây dẫn can thiệp mạch ngoại biên dưới khớp gối</t>
  </si>
  <si>
    <t>- Keo dán mô N-buty-2-cyano acylat
- Dung tích 0.5 ml</t>
  </si>
  <si>
    <t>Abbott Vascular/ Boston Scientific</t>
  </si>
  <si>
    <t>Catheter trợ giúp can thiệp động mạch vành/thận</t>
  </si>
  <si>
    <t>- Catheter siêu nhỏ cấu trúc dạng bện, lớp phủ Hydrophilic
- Chiều dài ≤ 150cm. 
- Đường kính ngoài phần thân xa ≤ 1.9 Fr
- Đường kính ngoài phần thân gần ≤ 2.6 Fr</t>
  </si>
  <si>
    <t>- Tương thích hệ thống bộ cắt mảng xơ vữa</t>
  </si>
  <si>
    <t>- Chitosan 100%, cỡ 3,5cm x 3,5cm</t>
  </si>
  <si>
    <t>Dây dẫn can thiệp mạch thần kinh</t>
  </si>
  <si>
    <t>Vi ống thông can thiệp mạch</t>
  </si>
  <si>
    <t xml:space="preserve">- Đường kính trong ≤ 0.013", đường kính ngoài ≤ 2.7F, đầu gần dạng coil bằng thép không gỉ
- Chiều dài ≥ 165 cm
- Tương thích dây dẫn 0.01" </t>
  </si>
  <si>
    <t>- Làm từ hợp chất Ethylene vinyl alcohol, bao gồm:
+ 1 lọ chất tắc mạch dung tích 1.5 ml
+ 1 lọ dung môi 1.5 ml
+ 2 xy-lanh bơm chất tắc mạch loại 1ml, 1 xy-lanh bơm dung môi loại 1 ml</t>
  </si>
  <si>
    <t>Tuýp</t>
  </si>
  <si>
    <t>Aesculap</t>
  </si>
  <si>
    <t>Lô 4: Catheter chụp mạch vành, mạch não, mạch ngoại vi</t>
  </si>
  <si>
    <t>Lô 7: Khung giá đỡ mạch khác</t>
  </si>
  <si>
    <t>Forefront</t>
  </si>
  <si>
    <t>- Bóng nong động mạch ngoại biên phủ thuốc Paclitaxel với công nghệ micropipeting
- Tương thích dây dẫn 0.018"
 - Đường kính bóng tối thiểu ≤ 2.0mm, tối đa ≥ 7.0mm
- Chiều dài bóng tối thiểu ≤ 40mm, tối đa ≥ 120mm
- Có chứng nhận FDA hoặc CE</t>
  </si>
  <si>
    <t>Dây dẫn can thiệp mạch máu não</t>
  </si>
  <si>
    <t>Dây dẫn có thể xuyên qua huyết khối</t>
  </si>
  <si>
    <t xml:space="preserve">- Catheter trợ giúp can thiệp động mạch vành chất liệu Polyamide, nhựa HDPE, PEBA kết hợp cùng thép không gỉ
- Có tối thiểu các loại đầu cong: EBU,JL,JR,AL,MPA,TIG dài ≤100 cm
- Đường kính ≤ 7F  
- Có chứng nhận FDA hoặc CE </t>
  </si>
  <si>
    <t>- Catheter trợ giúp can thiệp mạch ngoại biên chất liệu thép không gỉ cường lực, phủ polymer có van cầm máu và stopcock 3 cửa
- Có loại thẳng và đối bên crossover
- Thiết kế chống gẫy gập lòng ống
- Đường kính ≤ 8F
- Chiều dài tối thiểu ≥ 45cm 
- Có chứng nhận FDA hoặc CE</t>
  </si>
  <si>
    <t>- Catheter trợ giúp can thiệp mạch ngoại biên chất liệu PTFE, cuộn thép không gỉ và nylon
- Điểm đánh dấu bằng vàng
- Chiều dài ≤ 90cm
- Đường kính trong ≤ 8F
- Có chứng nhận FDA và CE</t>
  </si>
  <si>
    <t>- Catheter siêu nhỏ dạng thẳng trong hỗ trợ can thiệp động mạch vành tráng chất ái nước với đầu catheter có lớp cuộn bằng vàng
- Đường kính ngoài 1.8Fr
- Chiều dài ≤ 150cm
- Có chứng nhận FDA hoặc CE</t>
  </si>
  <si>
    <t>- Catheter siêu nhỏ dạng thẳng trong hỗ trợ can thiệp động mạch vành chất liệu hợp chất Nylon 12 và Polytetrafluoroethylene
- Đường kính ngoài ≤ 1.8Fr
- Chiều dài ≤ 150cm
- Có chứng nhận FDA hoặc CE</t>
  </si>
  <si>
    <t>- Catheter siêu nhỏ có 2 nòng
- Bên trong ống luồn dây dẫn phủ Silicone oil 
- Đường kính đầu tip tối thiểu ≤ 0.45mm, chiều dài ≤ 1400mm
- Có chứng nhận FDA hoặc CE</t>
  </si>
  <si>
    <t>- Vi ống thông dùng trong can thiệp mạch, có 3 loại đầu típ: thẳng, cong 45 độ, đầu cong cổ thiên nga.
- Kích cỡ tối đa ≤ 2.9F
- Dây dẫn tương thích tối đa ≤ 0.021"
- Có chứng nhận FDA và CE</t>
  </si>
  <si>
    <t>- Vi ống thông hỗ trợ can thiệp mạch máu ngoại biên
- Tương thích dây dẫn: 0.014", 0.018", 0.035”
- Chiều dài tối thiểu ≤ 65m, tối đa ≥ 150cm
- Có 2 loại đầu thẳng và cong
- Đầu xa catheter phủ lớp ái nước
- Có chứng nhận FDA hoặc CE</t>
  </si>
  <si>
    <t>- Stent graft bổ sung trong can thiệp động mạch chủ, chất liệu hợp kim nhớ hình Nitinol
- Màng bọc (Graft): Polyester
- Có chứng nhận FDA và CE hoặc CFS ít nhất một nước châu Âu/ Canada/ Úc/ Nhật</t>
  </si>
  <si>
    <t>- Bộ dụng cụ vít cố định khung giá đỡ Stent graft động mạch chủ để điều trị endoleak
- Có chứng nhận FDA hoặc CE hoặc CFS ít nhất một nước châu Âu/ Canada/ Úc/ Nhật</t>
  </si>
  <si>
    <t>- Bóng nong mạch vành siêu áp lực cao lên đến áp lực 35 bar.
- Cấu trúc bóng 2 lớp
- Đường kính bóng tối thiểu ≤ 1.5mm, tối đa ≥ 4.0mm
- Chiều dài bóng tối thiểu ≤ 12mm, tối đa ≥ 20mm
- Có chứng nhận  FDA hoặc CE hoặc CFS ít nhất một nước châu Âu/ Canada/ Úc/ Nhật</t>
  </si>
  <si>
    <t>- Bóng nong mạch vành chất liệu nylon/Pebax, phủ thuốc Paclitaxel bằng công nghệ TransferTech
- Có lớp ái nước trên thân đẩy của bóng
- Áp lực thường ≤ 6atm, áp lực vỡ bóng ≥ 16atm
- Đường kính bóng tối thiểu ≤ 2.0mm, tối đa ≥ 5.0mm.
- Chiều dài bóng tối thiểu ≤ 10mm, tối đa ≥ 30mm
- Có chứng nhận FDA hoặc CE hoặc CFS ít nhất một nước châu Âu/ Canada/ Úc/ Nhật</t>
  </si>
  <si>
    <t>- Bóng nong động mạch ngoại biên phủ thuốc Paclitaxel chất liệu polyamide với chất mang thuốc Butyryl-Tri-Hexyl Citrate
- Tương thích dây dẫn 0.018"
- Hai loại chiều dài hệ thống: ≥ 85cm và ≥ 150cm
- Đường kính bóng tối thiểu ≤ 2.0mm, tối đa đến ≥ 7.0mm
- Chiều dài bóng tối thiểu ≤ 40mm, tối đa ≥ 150mm
- Có chứng nhận FDA hoặc CE</t>
  </si>
  <si>
    <t>- Bóng nong động mạch cảnh, động mạch thận chất liệu bóng XCELON phủ lớp kỵ nước
- Tương thích dây dẫn 0.014", hệ thống 6F
- Chiều dài bóng tối thiểu ≤ 15mm, tối đa ≥ 40mm
- Có chứng nhận FDA hoặc CE</t>
  </si>
  <si>
    <t>- Bóng nong mạch ngoại vi chất liệu bóng Pebax phủ ái nước 
- Tương thích dây dẫn 0.014", 0.018" và hệ thống 4F,5F
- Đường kính bóng tối thiểu ≤ 2.0mm, tối đa ≥ 6.0mm
- Chiều dài bóng tối thiểu ≤ 20mm, tối đa ≥ 200mm  
- Có chứng nhận FDA và CE</t>
  </si>
  <si>
    <t>- Bóng nong mạch ngoại vi, chất liệu NyBax phủ lớp ái nước. 
- Tương thích dây dẫn 0.035" và hệ thống 6F
- Đường kính bóng tối thiểu ≤ 3.0mm, tối đa ≥ 12.0mm
- Chiều dài bóng tối thiểu ≤ 20mm, tối đa ≥ 200mm
- Có chứng nhận FDA hoặc CE</t>
  </si>
  <si>
    <t>- Bóng nong mạch ngoại biên/ cầu nối chất liệu sợi composite
- Tương thích với dây dẫn 0.035"
- Áp lực thường ≤ 8atm, áp lực vỡ bóng ≥ 40atm.
- Đường kính bóng tối thiểu ≤ 4.0mm, tối đa ≥ 12.0mm
- Chiều dài bóng tối thiểu ≤ 20mm, tối đa ≥ 100mm
- Có chứng nhận FDA và CE</t>
  </si>
  <si>
    <t>- Catheter chụp mạch vành chất liệu có cản quang, phủ Nylon bền
- Có các loại đầu cong: JL, JR, AL, IM, PIG, MP...
- Chiều dài tối đa ≥ 125cm
- Đường kính ngoài: ≤ 5F
- Tương thích dây dẫn 0.038”
- Có chứng nhận FDA và CE</t>
  </si>
  <si>
    <t>- Catheter chụp động mạch vành chất liệu sợi bện bằng thép không gỉ và Polyamid, phủ cản quang bằng vàng ở đầu ống thông
- Có các loại đầu cong: JL, JR, AL, IM, PIG, MP...
- Đường kính ≤ 5F
- Chiều dài ≤ 100cm</t>
  </si>
  <si>
    <t>- Catheter chụp mạch não, mạch ngoại vi với cấu trúc 3 lớp ngoài polyurethan, lớp giữa bện SUS, lớp trong giàu nylon có đoạn xa phủ ái nước Hydrophilic
- Có các loại đầu cong: Mani, Cobra...
- Tương thích dây dẫn 0.038"
- Đường kính ≤ 5Fr
- Chiều dài ≤ 100cm
- Có chứng nhận FDA hoặc CE</t>
  </si>
  <si>
    <t>- Catheter chụp mạch não, ngoại vi lòng rộng với cấu trúc lớp trong và lớp ngoài Nylon rich polyurethan, lớp giữa đan kép bằng thép không gỉ có đoạn xa phủ ái nước
- Có các loại đầu cong: Vertebral, Simmons...
- Tương thích dây dẫn 0.038"
- Đường kính ≤ 5Fr
- Chiều dài ≤ 100cm
- Có chứng nhận FDA hoặc CE</t>
  </si>
  <si>
    <t>- Catheter chụp mạch não, ngoại vi chất liệu Polyurethane 
- Đường kính trong 0.040" loại 4F, 0.046" loại 5F
- Chiều dài ≤ 125cm
- Tương thích dây dẫn ≤ 0.038”
- Có chứng nhận FDA và CE</t>
  </si>
  <si>
    <t>- Ống thông hỗ trợ đẩy sâu trong can thiệp mạch vành chất liệu marker Metalic resin có phủ ái nước
- Tương thích ống thông can thiệp 6F
- Đường kính trong tối thiều ≤ 1.33mm, tối đa ≥ 1.43mm 
- Chiều dài ≤ 150 cm
- Có chứng nhận FDA hoặc CE</t>
  </si>
  <si>
    <t>- Ống thông hỗ trợ đẩy sâu trong can thiệp mạch vành chất liệu TruFlex có phủ lớp ái nước 
- Tương thích ống thông can thiệp 6F, 7F
- Chiều dài ≤ 150 cm
- Có chứng nhận FDA hoặc CE</t>
  </si>
  <si>
    <t>- Catheter siêu nhỏ dùng cho tổn thương tắc mãn tính dạng xoắn
- Thân cấu trúc dạng bện
- Chiều dài ≤ 150cm
- Đường kính ngoài phần thân xa ≤ 2.6 Fr
- Đường kính ngoài phần thân gần ≤ 2.8Fr</t>
  </si>
  <si>
    <t>- Vi ống thông siêu nhỏ có marker.
- Đường kính ngoài đầu xa ≤ 2.6F
- Đường kính ngoài đầu gần ≤ 2.95F
- Chiều dài ≤ 160cm.
- Có chứng nhận FDA hoặc CE</t>
  </si>
  <si>
    <t>- Vi dây dẫn đường cho bóng và stent loại đặc biệt trong can thiệp tổn thương tắc mãn tính hoàn toàn, chất liệu nhiều loại lớp phủ khác nhau gồm: hydrophilic, polymer...
- Đường kính ≤ 0.014"
- Chiều dài tối thiểu ≤ 180cm, tối đa ≥ 330cm</t>
  </si>
  <si>
    <t>- Dây dẫn đường can thiệp mạch ngoại biên chất liệu hợp kim thép không gỉ, phủ ái nước ICE Hydrophilic 
- Đường kính ≤ 0.018"
- Có chứng nhận FDA và CE</t>
  </si>
  <si>
    <t>- Dây dẫn đường can thiệp mạch ngoại biên chất liệu hợp kim Nitinol và thép không gỉ 
- Đường kính ≤ 0.014"
- Có chứng nhận FDA và CE</t>
  </si>
  <si>
    <t>- Dây dẫn đường can thiệp nút mạch phủ ái nước ICE, lõi Scitanium, đầu tunsteng
- Đường kính: 0.014", 0.018"
- Chiều dài: ≤ 190cm
- Có chứng nhận FDA hoặc CE</t>
  </si>
  <si>
    <t>- Bộ dụng cụ điều trị nội mạch sử dụng công nghệ siêu âm kết hợp thuốc tiêu sợi huyết
- Vùng điều trị: 6, 12, 18, 24, 30, 40, 50 cm.
+ Đường kính: ≤ 5.4 F
+ Phù hợp với dây dẫn: 0.035" 
+ Chiều dài tối thiểu ≤ 106 cm 
+ Đường kính: ≤ 2.7F
- Có chứng nhận FDA hoặc CE</t>
  </si>
  <si>
    <t>- Bộ dụng cụ hút huyết khối trong lòng động mạch vành có lõi dây dẫn bao gồm:
- Catheter các cỡ 6F và 7F, độ dài catheter 1400mm (±5%), độ dài ống dây dẫn 120mm (±5%) bao gồm: 1 ống nối dài, 1 que nong, 2 xy lanh 30ml, 1 kim phun, 1 vòi khóa, 2 bộ lọc tế bào
- Có chứng nhận FDA hoặc CE</t>
  </si>
  <si>
    <t>- Bộ dụng cụ hút huyết khối mạch vành  kèm theo: syringe, khay chứa, lọc, tubing và stopcock
- Đường viền bện thép không gỉ
- Đường kính guiding catheter tương thích ≥ 0.066”
- Chiều dài catheter tối đa ≤ 145 cm
- Dây dẫn tương thích: 0.014”
- Có chứng nhận FDA và CE</t>
  </si>
  <si>
    <t>- Sử dụng kết nối với máy bơm hút huyết khối
- Có chứng nhận FDA hoặc CE</t>
  </si>
  <si>
    <t>- Sự dụng tương thích với tất cả ống thông hút huyết khối
- Có chứng nhận FDA hoặc CE</t>
  </si>
  <si>
    <t>- Lưới lọc tĩnh mạch chủ tạm thời chất liệu Phynox
- Thiết kế hình nón để phù hợp với kích cỡ mạch máu cần lọc
- Có chứng nhận FDA hoặc CE</t>
  </si>
  <si>
    <t>- Bộ dụng cụ bao gồm:
+ Dụng cụ mở đường 13F 
+ Ống thu lưới lọc
+ Dây dẫn đường dài tối thiểu ≤150cm, đường kính ≤ 0.035"
- Có chứng nhận FDA hoặc CE</t>
  </si>
  <si>
    <t>- Ống thông hút huyết khối 
- Lòng rộng có đường kính trong tối đa ≥ 0.071", đường kính ngoài tối đa ≥ 0.0855".
- Chiều dài ≥ 132cm.
- Có chứng nhận FDA và CE</t>
  </si>
  <si>
    <t>- Dụng cụ bào gọt mảng xơ vữa có định hướng
- Tương thích dây dẫn tối đa 0.014"
- Tương thích dụng cụ mở đường 6F, 7F 
- Thiết kế dao 4 lưỡi cắt, thiết kế trục 4 lớp</t>
  </si>
  <si>
    <t>- Dụng cụ đóng mạch máu bằng chỉ ngoại khoa Polypropylene.
- Khả năng đóng mạch máu có kích thước lên tới ≤ 21F đối với động mạch và  ≤ 24F đối với tĩnh mạch
- Có chứng nhận FDA hoặc CE</t>
  </si>
  <si>
    <t>- Ống thông hủy thần kinh giao cảm động mạch thận dạng tự bung 
- Đường kính tối thiểu ≤ 3m, tối đa ≥ 8m
- Tương thích dây dẫn đường 0.014”
- Có chứng nhận FDA hoặc CE</t>
  </si>
  <si>
    <t>- Dù bảo vệ chống tắc mạch hạ lưu trong can thiệp động mạch vành, động mạch cảnh cơ chế lái dây dẫn bên trong
- Đường kính dù tối thiểu ≤ 5.0mm, tối đa ≥ 7.2mm
- Tương thích dây dẫn ≤ 0.014"
- Có chứng nhận FDA hoặc CE</t>
  </si>
  <si>
    <t>- Dây dẫn đường kính 0.014", dài khoảng 200cm (±5%), đầu mềm cản tia X dài 5cm (±5%) có thể xuyên qua huyết khối
- Có chứng nhận FDA hoặc CE</t>
  </si>
  <si>
    <t>- Khung giá đỡ (stent) mạch não đổi hướng dòng chảy chất liệu lõi và vỏ là Platinum-CoCr
- Đường kính khung tối thiểu ≤ 2.5mm, tối đa ≥ 6.0mm
- Chiều dài khung tối thiểu ≤ 10mm, tối đa ≥ 50mm
- Có chứng nhận FDA hoặc CE</t>
  </si>
  <si>
    <t>- Khung giá đỡ (stent) tự giãn nở dùng trong can thiệp điều trị xơ vữa động mạch nội sọ, có thể thu hồi sau khi thả 90% chiều dài stent
- Đường kính tối thiểu ≤ 3.0mm, tối đa ≥ 5.0mm
- Chiều dài tối thiểu ≤ 15mm, tối đa ≥ 30mm 
- Có chứng nhận FDA hoặc CE</t>
  </si>
  <si>
    <t>- Bộ phụ kiện kết nối chất liệu Polycacbonate, Polyoxymethylene
- Chịu được áp lực lên tới khoảng 70 bar
- Có chứng nhận FDA hoặc CE</t>
  </si>
  <si>
    <t>- Bộ bơm bóng áp lực cao kèm theo: Van Y cầm máu có dây nối dài khoảng 25cm hoặc 50cm, khóa chạc 3, torque device
- Áp lực bơm tối đa ≥ 30atm
- Thể tích xy lanh ≥ 30ml
- Có chứng nhận FDA hoặc CE</t>
  </si>
  <si>
    <t>- Bôộ bơm bóng áp lực cao kèm theo: Van Y cầm máu dạng kết hợp vặn và bấm, khóa chạc 3 xoay 360 độ, dây nối, torque device
- Áp lực bơm tối đa ≥ 30atm
- Thể tích xy lanh ≥ 25ml
- Có chứng nhận FDA hoặc CE</t>
  </si>
  <si>
    <t>Bơm áp lực cao kèm theo: Van Y dạng bấm, torque
- Áp lực bơm tối đa ≥ 40atm
- Thể tích xylanh ≥ 30ml
- Có chứng nhận FDA hoặc CE</t>
  </si>
  <si>
    <t>- Dây bơm thuốc áp lực cao 1200 Psi vật liệu làm bằng PUR (Polyurethane)
- Có đầu khóa
- Chiều dài tối đa ≤ 120cm
- Có chứng nhận FDA hoặc CE</t>
  </si>
  <si>
    <t>- Dây bơm thuốc cản quang áp lực cao đến 1200 psi, chất liệu PVC, Nylon/ Polyurethane
- Chiều dài ≤ 180 cm 
- Có chứng nhận FDA và CE</t>
  </si>
  <si>
    <t>- Đầu dò siêu âm trong lòng mạch tần số 20Mhz, phủ lớp glyDx hydrophilic
- Chiều dài đầu tip ≤ 10mm và ≤ 2.5mm
- Kích thước catheter tối đa ≤ 5F
- Chiều dài ≥ 150cm
- Có chứng nhận FDA hoặc CE</t>
  </si>
  <si>
    <t>- Dây dẫn áp lực đo dự trữ dòng chảy động mạch vành FFR,IFR
- Đường kính: ≥ 0.014"
- Chiều dài tối đa: ≤ 300cm
- Phủ GlyDx Hydrophylic, PTFE</t>
  </si>
  <si>
    <t>- Bộ dụng cụ sửa van hai lá qua ống thông:
- Dạng kẹp mép van
- Có chứng nhận FDA và CE</t>
  </si>
  <si>
    <t>- Đầu dò siêu âm mạch vành tần số 60Mhz dùng cho máy siêu âm lòng mạch bao gồm: đầu dò và hệ thống kéo liên tục
- Phủ lớp ái nước Bio-Slide
- Kích thước catheter tối đa ≤ 5F
- Có chứng nhận FDA và CE</t>
  </si>
  <si>
    <t>- Dây dẫn trong can thiệp động mạch vành, công nghệ nhiều loại lớp phủ khác nhau: silicone, hydrophilic
- Chiều dài tối đa ≥190cm
- Độ cản quang đầu tip dài ≤ 3cm
- Chiều dài lò xo tối thiểu ≤ 8.5cm, tối đa ≥ 28cm</t>
  </si>
  <si>
    <t>- Dây dẫn đường can thiệp mạch ngoại biên chất liệu hợp kim Nitinol và thép không gỉ , bọc polymer với lớp phủ ái nước 
- Đường kính ≤ 0.018"
- Có chứng nhận FDA hoặc CE</t>
  </si>
  <si>
    <t>Ống thông hút huyết khối mạch não trực tiếp, đường kính trong từ 0.062"</t>
  </si>
  <si>
    <t>- Ống thông hút huyết khối mạch não trực tiếp, đường kính trong từ 0.035"
- Chiều dài ≥ 153 cm
- Có chứng nhận FDA hoặc CE</t>
  </si>
  <si>
    <t>Ashi</t>
  </si>
  <si>
    <t>- Bóng nong động mạch vành có gắn 3 hoặc 4 lưỡi dao chất liệu thép không gỉ 
- Đường kính bóng tối thiểu ≤ 2.0mm, tối đa ≥ 4.0mm
- Chiều dài bóng ≤ 15mm.
- Có chứng nhận FDA hoặc CE hoặc CFS ít nhất một nước châu Âu/ Canada/ Úc/ Nhật</t>
  </si>
  <si>
    <t>- Khung giá đỡ (stent) mạch ngoại vi tự bung(đùi, khoeo) chất liệu Nitinol nhớ hình có phủ lớp Silicon phù hợp với vị trí gập
- Tương thích với dây dẫn 0.018" và hệ thống 4F
- Đường kính khung tối thiểu ≤ 5.0mm, tối đa ≥ 7.0mm
- Chiều dài khung tối thiểu ≤ 30mm, tối đa ≥ 150mm
- Có chứng nhận FDA và CE hoặc CFS ít nhất một nước châu Âu/ Canada/ Úc/ Nhật</t>
  </si>
  <si>
    <t>- Khung giá đỡ (stent) mạch ngoại vi tự bung(đùi khoeo) chất liệu Nitinol nhớ hình có phủ lớp Silicon
- Tương thích với dây dẫn 0.035" và hệ thống 6F
- Đường kính tối thiểu ≤ 5.0mm, tối đa ≥ 7.0mm. 
- Chiều dài khung tối thiểu ≤ 30mm, tối đa ≥ 150mm
- Có chứng nhận FDA hoặc CE hoặc CFS ít nhất một nước châu Âu/ Canada/ Úc/ Nhật</t>
  </si>
  <si>
    <t>- Khung giá đỡ (stent) mạch ngoại vi tự bung(chủ, chậu) chất liệu Nitinol nhớ hình có phủ lớp Silicon
- Tương thích wire 0.035" và hệ thống 6F
- Đường kính khung tối thiểu ≤ 7.0mm, tối đa ≥ 10mm
- Chiều dài khung tối thiểu ≤ 30mm, tối đa ≥ 80mm
- Có chứng nhận FDA và CE hoặc CFS ít nhất một nước châu Âu/ Canada/ Úc/ Nhật</t>
  </si>
  <si>
    <t>- Khung giá đỡ động mạch thận chất liệu Cobalt Chromium, phủ lớp Silicon
- Tương thích với dây dẫn 0.014" và hệ thống 4F, 5F
- Đường kính khung tối thiểu ≤ 5.0mm, tối đa ≥ 7.0mm
- Chiều dài tối thiểu ≤ 12mm, tối đa ≥ 19mm
- Có chứng nhận FDA hoặc CE hoặc CFS ít nhất một nước châu Âu/ Canada/ Úc/ Nhật</t>
  </si>
  <si>
    <t>Braun</t>
  </si>
  <si>
    <t>- Bóng nong động mạch ngoại biên phủ thuốc Paclitaxel với công nghệ giải phóng thuốc FreePAC
- Tương thích dây dẫn 0.035"
 - Đường kính bóng tối thiểu ≤ 4.0mm, tối đa ≥ 7.0mm
-  Chiều dài bóng tối thiểu ≤ 40mm, tối đa ≥ 150mm
- Có chứng nhận FDA hoặc CE</t>
  </si>
  <si>
    <t>- Bóng nong mạch ngoại biên thiết kế ống thông lõi kép
- Tương thích dây dẫn 0.035"
- Đường kính bóng tối thiểu ≤ 3.0mm, tối đa  ≥ 12.0mm
- Chiều dài bóng tối thiểu ≤ 20mm, tối đa ≥ 200mm
- Có chứng nhận FDA và CE</t>
  </si>
  <si>
    <t>- Khung giá đỡ (stent) động mạch ngoại vi, chất liệu Nitinol tự nở
- Hệ thống thả stent bằng 1 tay kiểm soát bằng bánh răng với thiết kế ba trục
- Tương thích dây dẫn 0.035" và hệ thống ≤ 5F
- Đường kính khung tối thiểu ≤ 5.0mm, tối đa ≥ 7.0mm.
- Chiều dài khung tối thiểu ≤ 30mm, tối đa ≥ 150mm
- Có chứng nhận FDA hoặc CE hoặc CFS ít nhất một nước châu Âu/ Canada/ Úc/ Nhật</t>
  </si>
  <si>
    <t>- Ống thông hỗ trợ trong can thiệp mạch máu phủ lớp ái nước, trơn mượt dễ đi qua tổn thương
- Tương thích dây dẫn: 0.014", 0.018", 0.035"
- Chiều dài tối thiểu ≤ 65cm, tối đa ≥150cm
- Khẩu kính đầu vào ≤ 0.038"
- Đầu xa catheter có điểm đánh dấu cản quang, thân catheter đánh dấu đoạn đen trắng
- Có chứng nhận FDA và CE</t>
  </si>
  <si>
    <t xml:space="preserve">- Đường kính trong ≤ 0.013", đường kính ngoài ≤ 2.7F, đầu gần dạng coil bằng thép không gỉ
- Chiều dài ≥ 165cm
- Tương thích dây dẫn 0.01" </t>
  </si>
  <si>
    <t>- Dây dẫn đường cho catheter chất liệu hợp kim Ni-Ti, phủ ái nước
- Cản quang bằng lớp phủ mạ vàng ở phần đầu dây dẫn
- Chiều dài từ ≤ 260cm
- Đường kính tối đa ≤ 0.035".</t>
  </si>
  <si>
    <t>- Dây dẫn đường cho catheter phủ ngoài bằng lớp ái nước
- Đường kính tối đa ≤ 0.038"
- Độ dài dây dẫn ≥ 260cm
- Có chứng nhận FDA hoặc CE</t>
  </si>
  <si>
    <t>- Dây dẫn đường cho catheter chất liệu hợp kim Nitinol siêu đàn hồi, phủ lớp ái nước
- Đường kính ≤ 0.038"
- Chiều dài tối đa ≤ 150cm
- Có chứng nhận FDA hoặc CE</t>
  </si>
  <si>
    <t>- Dây dẫn đường cho catheter chất liệu hợp kim Ni-Ti, phủ ái nước
- Hai loại đầu tip: thẳng, cong(1.5J,3J…)
- Chiều dài từ ≤ 150cm
- Đường kính tối đa ≤ 0.035"</t>
  </si>
  <si>
    <t>- Dây dẫn trong can thiệp động mạch vành  chất liệu nhiều đoạn khác nhau, loại mềm, linh hoạt, phủ lớp ái nước, hợp kim Platinium, NiTi
- Đường kính ≤ 0.014", dài ≤ 180cm
- Có chứng nhận FDA hoặc CE</t>
  </si>
  <si>
    <t>- Dây dẫn can thiệp mạch ngoại biên 
- Công nghệ nhiều loại lớp phủ khác nhau: hydrophilic, polymer...
- Chiều dài ≤ 320cm
- Khả năng tải đầu tip tối thiểu ≤ 1.0gr, tối đa ≥40gr
- Đường kính: 0.014", 0.018"</t>
  </si>
  <si>
    <t>- Dây dẫn cho can thiệp ngoại biên
- Đường kính tối đa ≤ 0.035"
- Chiều dài tối thiểu ≤ 180cm, tối đa ≥ 300cm
- Chiều dài đầu tip cản quang tối đa khoảng 5cm (±5%)
- Đầu đoạn xa thẳng hoặc uốn sẵn
- Có chứng nhận FDA hoặc CE</t>
  </si>
  <si>
    <t>- Ống thông có lỗ xoắn bên ở đầu dùng để bơm thuốc tiêu sợi huyết mạch ngoại vi kèm van cầm máu, xylanh/súng truyền dịch.
- Catheter 4F,5F có chiều dài ≤ 135cm
- Tương thích dây dẫn 0.035''
- Có chứng nhận FDA hoặc CE</t>
  </si>
  <si>
    <t>- Bộ dụng cụ hút huyết khối động mạch vành tương thích catheter kích thước 6F, phủ lớp ái nước, công nghệ đan lưới lòng ống
- Đường kính lòng hút ≥ 0.043''
- Chiều dài ≤ 150cm
- Có chứng nhận FDA hoặc CE</t>
  </si>
  <si>
    <t>- Chiều dài ≥ 135cm, đường kính ≤ 6F
- Có chứng nhận FDA hoặc CE</t>
  </si>
  <si>
    <t>- Chiều dài tối thiểu ≥ 85cm, đường kính ≤ 7F
- Có chứng nhận FDA hoặc CE</t>
  </si>
  <si>
    <t>- Vi dây dẫn gắn đầu chọc tách huyết khối các loại, công nghệ SeparatorTM
- Đường kính ≤ 0.068",  chiều dài ≥ 150cm
- Có chứng nhận FDA hoặc CE</t>
  </si>
  <si>
    <t>- Lưới lọc tĩnh mạch chủ tạm thời chất liệu Nitinol Hypotube cắt bằng Laser, xử lý bề mặt bằng Electropolish. 
- Đường kính ≥ 30mm
- Sử dụng dây dẫn ≤ 0.035"
- Có chứng nhận FDA hoặc CE</t>
  </si>
  <si>
    <t>- Ống thông hỗ trợ can thiệp thần kinh cỡ 6F có lòng rộng đường kính tối thiểu 0.070"
- Chiều dài tối thiểu ≤ 80cm, tối đa ≥ 105cm
- Có chứng nhận FDA hoặc CE</t>
  </si>
  <si>
    <t>- Ống thông hút huyết khối mạch não trực tiếp, đường kính trong từ 0.062" đến 0.072"
- Chiều dài tối đa ≥ 132cm
- Có chứng nhận FDA hoặc CE</t>
  </si>
  <si>
    <t>- Dụng cụ lấy dị vật chất liệu nitinol nhớ hình
- Đường kính tối thiểu ≤ 2mm, tối đa ≥ 7mm
- Chiều dài catheter tối thiểu ≤ 150cm
- Có marker của ống thông bằng Platinum-Iridium 
- Có chứng nhận FDA hoặc CE</t>
  </si>
  <si>
    <t>- Vật liệu nút mạch hình cầu pha sẵn dung tích hạt 2ml chất liệu Acrylic polymer + gelatin
- Kích cỡ hạt ≤ 1200µm
- Có chứng nhận FDA và CE</t>
  </si>
  <si>
    <t>- Dụng cụ đóng lòng mạch sau can thiệp cơ chế kép, loại có nút collagen
- Đường kính dụng cụ mở đường khả dụng ≤ 8F
- Có chứng nhận FDA hoặc CE</t>
  </si>
  <si>
    <t>- Dây dẫn can thiệp mạch máu não
- Đường kính tối thiểu ≤ 0.008", tối đa ≥ 0.014", chiều dài tối đa ≥ 300cm
- Lớp phủ Hydrophilic dài tối thiểu ≤ 170cm, tối đa ≥ 180cm
- Lớp phủ polymer dài ≤ 150cm
- Độ hiển thị đầu tip dài: 3cm, 5cm, 9cm
- Các dạng đầu tip: thẳng, cong, cong 90 độ 
- Có chứng nhận FDA hoặc CE</t>
  </si>
  <si>
    <t>- Dù bảo vệ chống tắc mạch hạ lưu trong can thiệp động mạch cảnh chất liệu lưới lọc Nitinol
- Đường kính dù tối thiểu ≤ 3mm, tối đa ≥ 7mm
- Chiều dài dây đẩy tối thiểu ≤ 190cm, tối đa ≥ 320cm
- Miệng lưới lọc bằng vàng
- Tương thích dây dẫn ≤ 0.018''.
- Có chứng nhận FDA hoặc CE</t>
  </si>
  <si>
    <t>- Vi ống thông thả stent thường lấy huyết khối
- Đường kính ngoài tối thiểu ≤ 2.4F, tối đa ≥ 2.7F  
- Chiều dài ≥ 150cm
- Có chứng nhận FDA và CE</t>
  </si>
  <si>
    <t>- Bóng liền ống dẫn và kèm dây dẫn cỡ 0.010"
- Đường kính bóng tối thiểu ≤ 3mm, tối đa ≥ 5mm
- Chiều dài bóng tối thiểu ≤ 10mm, tối đa ≥ 30mm
- Có chứng nhận FDA và CE</t>
  </si>
  <si>
    <t>- Ống thông can thiệp mạch thần kinh
- Đường kính trong ≤ 0.027"
- Các dạng đầu tip: thẳng, chữ J, cong 45 độ, 90 độ...
- Tương thích dây dẫn tối đa ≤ 0.025"
- Có chứng nhận FDA và CE</t>
  </si>
  <si>
    <t>- Ống thông 2 nòng có gắn bóng nong
- Đường kính bóng tối thiểu ≤ 1.5mm, tối đa ≥ 4.0mm 
- Chiều dài bóng nong ≤ 8mm
- Áp lực thường ≥ 6atm, áp lực vỡ bóng ≤ 14 atm.
- Có chứng nhận FDA hoặc CE</t>
  </si>
  <si>
    <t>- Kim chọc mạch quay, đùi
- Chất liệu thép không gỉ
- Kích thước: 18G, 19G, 20G, 21G
- Có chứng nhận FDA và CE</t>
  </si>
  <si>
    <t>- Kim chọc động mạch đùi
- Chất liệu thép không gỉ
- Kích cỡ tối thiểu 18G
- Tương thích dây dẫn 0.035" 
- Có chứng nhận FDA hoặc CE</t>
  </si>
  <si>
    <t>- Bộ kim chọc mạch máu siêu nhỏ gồm:
+ 01 kim kích cỡ khoảng 21G, dài 4 đến 7cm.
+ 01 sheath có kích cỡ 4F, 5F, dài ≤ 10cm.
+ 01 dây dẫn đường kính khoảng 0.018", dài ≤ 40cm làm từ thép không gỉ hoặc nitinol mềm dẻo.</t>
  </si>
  <si>
    <t>- Dụng cụ mở đường động mạch quay ái nước cỡ 5F, 6F
- Tương thích dây dẫn 0.021", 0.025" chất liệu thép không gỉ phủ ái nước
- Có chứng nhận FDA hoặc CE</t>
  </si>
  <si>
    <t>- Dụng cụ mở đường vào động mạch quay 4F, 5F, 6F chất liệu ETFE kèm:
+ Dây dẫn ngắn làm bằng nhựa, đường kính dây dẫn 0.025"
+ Kim chọc mạch 18G</t>
  </si>
  <si>
    <t>- Dụng cụ mở đường động mạc quay các cỡ 4F, 5F, 6F chất liệu polythylene và Polypropylene kèm:
+ Dây dẫn làm bằng thép không gỉ hoặc nitinol, đường kính tối thiểu 0.018”; dài tối thiểu 40cm
+ Kim chọc mạch 20G, 21G dài 4cm, 7cm. 
- Có chứng nhận FDA và CE</t>
  </si>
  <si>
    <t>- Dụng cụ mở đường vào mạch máu có van cầm máu chất liệu FEP, thành mỏng
- Dilaor chất liệu PE dài ≥ 160mm
- Đường kính tối đa ≤ 7F, chiều dài ≤ 11cm
- Tương thích dây dẫn chất liệu thép không gỉ, đường kính 0.035"
- Có chứng nhận FDA hoặc CE</t>
  </si>
  <si>
    <t>- Dụng cụ mở đường vào mạch máu có van cầm máu, chất liệu polythylene và Polypropylene
- Đường kính tối đa ≤ 8F, chiều dài ≤ 11cm
- Tương thích dây dẫn 0.038" hoặc 0.035", chiều dài khoảng 50cm, đầu hình chữ J
- Có chứng nhận FDA và CE</t>
  </si>
  <si>
    <t>- Dụng cụ mở đường vào mạch đùi có van cầm máu kèm:
+ Dây dẫn làm bằng nhựa, đường kính dây dẫn 0.035", dài khoảng 45cm 
+ Kim chọc mạch
- Kích cỡ sheath tối thiểu: 5F, 6F, 7F, 8F
- Có chứng nhận FDA hoặc CE</t>
  </si>
  <si>
    <t>- Bơm tiêm 1ml, 3ml, 10ml, chất liệu Polycarbonate
- Bơm tiêm có đầu luer lock 
- Có 7 màu sắc khác nhau
- Có chứng nhận FDA và CE</t>
  </si>
  <si>
    <t>- Bộ bơm bóng áp lực cao kèm theo: Van Y cầm máu, khóa chạc 3, torque device
- Chất liệu Polycarbonate
- Áp lực bơm tối đa ≥ 30atm
- Có chứng nhận FDA và CE</t>
  </si>
  <si>
    <t>- Bộ bơm bóng áp lực cao với áp lực tối đa ≥ 40atm
- Chất liệu Polycarbonate, polymer
- Thể tích khoảng ≤ 25 ml 
- Có chứng nhận FDA hoặc CE</t>
  </si>
  <si>
    <t>- Ống thông chẩn đoán hình ảnh chụp cắt lớp lòng mạch (OCT)
- Chiều dài ≥ 135cm
- Đường kính ngoài đoạn xa ≤ 2.7F
- Dây dẫn lòng mạch ≤ 0.014"</t>
  </si>
  <si>
    <t>- Kẹp sinh thiết cơ tim qua đường ống thông
- Chất liệu thép không gỉ, có loại phủ PTFE và không phủ PTFE
- Hàm cơ học, có khóa. 
- Đường kính dụng cụ ≤ 2.4mm 
- Thể tích sinh thiết: 0.6 - 6.54 mm3
- Có chứng nhận FDA hoặc CE</t>
  </si>
  <si>
    <t>- Mũi khoan hình elip, được phủ tinh thể kim cương, đường kính mũi khoan tối thiểu ≤ 1.25mm, tối đa ≥ 2.50mm
- Chiều dài tối đa ≤ 330cm tương thích dây dẫn 0.014".
- Có chứng nhận FDA hoặc CE</t>
  </si>
  <si>
    <t>- Dây đo phân suất dự trữ lưu lượng động mạch vành FFR
- Chiều dài tối thiểu ≤ 175cm, tối đa ≥ 300cm</t>
  </si>
  <si>
    <t>Dây đo phân suất dự trữ lưu lượng động mạch vành FFR</t>
  </si>
  <si>
    <t>- Bộ dụng cụ thay van động mạch chủ qua da tự bung chất liệu Nitinol thành van phủ hợp chất chống vôi hóa
- Đường kính van tối thiểu ≤ 23mm, tối đa ≥ 34mm
- Có chứng nhận FDA và CE</t>
  </si>
  <si>
    <t>- Bộ thay van động mạch chủ qua da, van được bung ra bằng bóng.
- Chất liệu Cobalt Chromium; van ba lá làm bằng mô màng tim bò.
- Kích cỡ tối thiểu ≤ 20mm, tối đa ≥ 29mm
- Có chứng nhận FDA và CE</t>
  </si>
  <si>
    <t>- Khung giá đỡ (stent) mạch cảnh tự nở chất liệu nitinol
- Có thiết kế hình trụ và hình thuôn(Đầu to - đầu nhỏ), phù hợp với động mạch cảnh
- Đường kính khung tối thiểu ≤ 6.0mm, tối đa ≥ 10mm
- Chiều dài khung tối thiểu ≤ 20mm, tối đa ≥ 60mm
 - Có chứng nhận FDA hoặc CE hoặc CFS ít nhất một nước châu Âu/ Canada/ Úc/ Nhật</t>
  </si>
  <si>
    <t>- Khung giá đỡ(stent) tĩnh mạch tự bung chất liệu nitinol
- Đường kính khung tối thiểu ≤ 10mm, tối đa ≥ 20mm
- Chiều dài khung tối thiểu ≤ 40mm, tối đa ≥ 150mm 
- Có chứng nhận FDA hoặc CE hoặc CFS ít nhất một nước châu Âu/ Canada/ Úc/ Nhật</t>
  </si>
  <si>
    <t>- Khung giá đỡ(stent) tĩnh mạch tự bung chất liệu Elgiloy, cấu trúc bện xoắn
- Đường kính khung tối thiểu ≤ 5mm, tối đa ≥ 20mm
- Chiều dài khung tối thiểu ≤ 20mm, tối đa ≥ 90mm
- Có chứng nhận FDA hoặc CE hoặc CFS ít nhất một nước châu Âu/ Canada/ Úc/ Nhật</t>
  </si>
  <si>
    <t>- Khung giá đỡ(stent) động mạch chủ có màng bọc, nở bằng bóng, chất liệu hợp kim Cobalt Chromium, phủ ePTFE
- Đường kính khung tối thiểu ≤ 12mm, tối đa ≥ 20mm
- Chiều dài khung tối thiểu ≤ 20mm, tối đa ≥ 55mm
- Tương thích hệ thống 9F
- Có chứng nhận FDA hoặc CE hoặc CFS ít nhất một nước châu Âu/ Canada/ Úc/ Nhật</t>
  </si>
  <si>
    <t>- Khung giá đỡ(stent) mạch ngoại biên có màng bọc chất liệu nitinol, phủ PTFE
- Đường kính khung tối thiểu ≤ 6mm, tối đa ≥ 9mm
- Chiều dài khung tối thiểu ≤ 40mm, tối đa ≥ 80mm
- Có chứng nhận FDA hoặc CE hoặc CFS ít nhất một nước châu Âu/ Canada/ Úc/ Nhật</t>
  </si>
  <si>
    <t>- Khung giá đỡ(stent) ngoại biên có màng bọc chất liệu hợp kim Cobalt Chromium, phủ  ePTFE
- Đường kính khung từ ≤ 5mm, tối đa ≥ 10mm
- Chiều dài khung tối thiểu ≤ 20mm, tối đa ≥ 55mm
- Tương thích hệ thống 6F
- Có chứng nhận FDA hoặc CE hoặc CFS ít nhất một nước châu Âu/ Canada/ Úc/ Nhật</t>
  </si>
  <si>
    <t>- Khung giá đỡ(stent) động mạch ngoại vi tự bung(đùi), chất liệu Nitinol phủ thuốc Paclitaxel
- Cơ chế thả 1 tay bằng bánh răng, dễ kiểm soát trong quá trình thả stent
- Đường kính khung ≥ 6mm
- Chiều dài khung tối thiểu ≤ 40mm, tối đa ≥ 150mm
- Có chứng nhận FDA hoặc CE hoặc CFS ít nhất một nước châu Âu/ Canada/ Úc/ Nhật</t>
  </si>
  <si>
    <t>- Khung giá đỡ (stent) động mạch ngoại vi, chất liệu Nitinol tự nở 
- Cơ chế thả stent bằng 1 tay sử dụng hệ thống 2 bánh răng cho phép thả nhanh chậm
- Thiết kế xoắn ốc
- Tương thích dây dẫn 0.035" và hệ thống 5F
- Đường kính khung tối thiểu ≤ 5.0mm, tối đa ≥ 7.0mm
- Chiều dài khung tối thiểu ≤ 30mm, tối đa ≥ 150mm
- Có chứng nhận FDA hoặc CE hoặc CFS ít nhất một nước châu Âu/ Canada/ Úc/ Nhật</t>
  </si>
  <si>
    <t>- Khung giá đỡ (stent) động mạch ngoại vi, chất liệu Nitinol tự nở
- Tương thích dây dẫn 0.035" và hệ thống 6F
- Đường kính khung tối thiểu ≤ 9.0mm, tối đa ≥ 14.0mm.
- Chiều dài khung tối thiểu ≤ 30mm, tối đa ≥ 80mm
- Có chứng nhận FDA hoặc CE hoặc CFS ít nhất một nước châu Âu/ Canada/ Úc/ Nhật</t>
  </si>
  <si>
    <t>- Khung giá đỡ (stent) mạch ngoại vi nở trên bóng chất liệu Cobalt Chromium.
- Tương thích dây dẫn 0.035 và hệ thống 6F
- Đường kính khung tối thiểu ≤ 4.0mm, tối đa ≥ 10.0mm.
- Chiều dài khung tối thiểu ≤ 15mm, tối đa ≥ 55mm
- Có chứng nhận FDA hoặc CE hoặc CFS ít nhất một nước châu Âu/ Canada/ Úc/ Nhật</t>
  </si>
  <si>
    <t>- Bộ Stent graft cho động mạch chủ ngực chất liệu Nitinol nhớ hình
- Màng bọc (Graft): Polyester
- Cơ chế thả: xoay thả theo từng nấc ren và rút thả trên tay cầm.
- Đường kính miếng chính tối thiểu ≤ 24mm, tối đa ≥ 44mm
- Chiều dài miếng chính tối thiểu ≤ 100mm, tối đa ≥ 200mm
- Có chứng nhận FDA và CE hoặc CFS ít nhất một nước châu Âu/ Canada/ Úc/ Nhật</t>
  </si>
  <si>
    <t>- Stent graft cho động mạch chậu chất liệu Nitinol, thiết kế bất đối xứng để bào vệ động mạch chậu trong sau đặt stent graft
- Màng bọc (Graft): Polyester
- Cơ chế thả: Bóp - Thả -Bóp
- Đường kính đầu gần tối thiểu ≤ 14mm, tối đa ≥ 18mm
- Chiều dài ≤ 65mm
- Có chứng nhận FDA hoặc CE hoặc CFS ít nhất một nước châu Âu/ Canada/ Úc/ Nhật</t>
  </si>
  <si>
    <t>- Bộ Stent graft cho động mạch chủ bụng (gồm 01 thân chính và 02 đoạn nối phụ) chất liệu Nitinol nhớ hình
- Màng bọc (Graft): Polyester
- Cơ chế thả : xoay thả theo từng nấc ren và rút thả trên tay cầm.
- Đường kính miếng chính tối thiểu ≤ 20mm, tối đa ≥ 36mm
- Đường kính đoạn nối phụ tối thiểu ≤ 10mm, tối đa ≥ 24mm
- Có chứng nhận FDA hoặc CE hoặc CFS ít nhất một nước châu Âu/ Canada/ Úc/ Nhật</t>
  </si>
  <si>
    <t>- Bộ Stent graft cho động mạch chủ bụng (gồm 01 thân chính và 02 đoạn nối phụ) chất liệu Nitinol nhớ hình
- Màng bọc (Graft): Polyester
- Hệ thống dẫn stent phủ hydrophilic
- Cơ chế thả: xoay thả theo từng nấc ren và rút thả trên tay cầm.
- Đường kính miếng chính tối thiểu ≤ 23mm, tối đa ≥ 36mm
- Đường kính miếng phụ tối thiểu ≤ 10mm, tối đa ≥ 24mm.
- Có chứng nhận FDA và CE hoặc CFS ít nhất một nước châu Âu/ Canada/ Úc/ Nhật</t>
  </si>
  <si>
    <t>- Bộ Stent Graft cho động mạch chủ bụng (gồm 01 thân chính và 02 đoạn nối phụ) chất liệu hợp kim nhớ hình
- Màng bọc (Graft): polyester 
- Cơ chế thả: Bóp - Thả - Bóp
- Đường kính miếng chính tối thiểu ≤ 23mm, tối đa ≥ 36mm
- Đường kính đoạn nối phụ tối thiểu ≤ 10mm, tối đa ≥ 24mm
- Có chứng nhận FDA hoặc CE hoặc CFS ít nhất một nước châu Âu/ Canada/ Úc/ Nhật</t>
  </si>
  <si>
    <t>- Khung giá đỡ (stent) mạch vành chất liệu hợp kim Cobalt Chromium, phủ thuốc Sirolimus trộn polymer  
- Thanh stent liên kết chữ Z tăng cường khả năng đẩy 
- Đường kính khung tối thiểu ≤ 2.5mm, tối đa ≥ 4.0mm
- Chiều dài khung tối thiểu ≤ 15mm, tối đa ≥ 33mm
- Có chứng nhận FDA hoặc CE hoặc CFS ít nhất một nước châu Âu/ Canada/ Úc/ Nhật</t>
  </si>
  <si>
    <t>- Khung giá đỡ động mạch vành chất liệu hợp kim Cobalt Chromium, phủ thuốc Novolimus trộn polymer
- Thiết kế khung có khớp trượt
- Đường kính tối thiểu ≤ 2.5mm, tối đa ≥ 3.5mm 
- Chiều dài tối thiểu ≤ 15mm, tối đa ≥ 33mm
- Có chứng nhận FDA hoặc CE hoặc CFS ít nhất một nước châu Âu/ Canada/ Úc/ Nhật</t>
  </si>
  <si>
    <t>- Khung giá đỡ (stent) mạch vành chất liệu thép không gỉ, phủ thuốc Sirolimus trộn polymer
- Đường kính khung tối thiểu ≤ 2.5mm, tối đa ≥ 4.0mm
- Chiều dài khung tối thiểu ≤ 15mm, tối đa ≥ 33mm
- Có chứng nhận FDA hoặc CE hoặc CFS ít nhất một nước châu Âu/ Canada/ Úc/ Nhật</t>
  </si>
  <si>
    <t>- Khung giá đỡ (stent) mạch vành chất liệu hợp kim Cobalt Chromium có bề mặt nhám, phủ thuốc Sirolimus trộn polymer
- Đường kính khung tối thiểu ≤ 2.5mm, tối đa ≥ 4.0mm
- Chiều dài khung tối thiểu ≤ 15mm, tối đa ≥ 33mm
- Có chứng nhận FDA hoặc CE hoặc CFS ít nhất một nước châu Âu/ Canada/ Úc/ Nhật</t>
  </si>
  <si>
    <t>- Khung giá đỡ (stent) động mạch vành chất liệu hợp kim Cobalt Chromium, phủ thuốc Sirolimus trộn Polymer
- Có khả năng giãn nở tốt: đường kính khung ≥ 2.75 mm nở đến ≥ 5.0 mm
- Đường kính khung tối thiểu ≤ 2.5mm, tối đa ≥ 4.5mm
- Chiều dài khung tối thiểu ≤ 15mm, tối đa ≥ 33mm
- Có chứng nhận FDA hoặc CE hoặc CFS ít nhất một nước châu Âu/ Canada/ Úc/ Nhật</t>
  </si>
  <si>
    <t>- Khung giá đỡ mạch vành chất liệu hợp kim Cobalt Chromium, phủ thuốc Biolimus A9 không polymer
- Đường kính khung tối thiểu ≤ 2.5mm, tối đa ≥ 4.0mm
- Chiều dài khung tối thiểu ≤ 15mm, tối đa ≥ 33mm
- Có chứng nhận FDA hoặc CE hoặc CFS ít nhất một nước châu Âu/ Canada/ Úc/ Nhật</t>
  </si>
  <si>
    <t>- Khung giá đỡ (stent) mạch vành chất liệu hợp kim Cobalt Chromium, phủ thuốc Biolimus A9 trộn polymer
- Đường kính khung tối thiểu ≤ 2.5mm, tối đa ≥ 4.0mm 
- Chiều dài khung tối thiểu ≤ 15mm, tối đa ≥ 33mm
- Có chứng nhận FDA hoặc CE hoặc CFS ít nhất một nước châu Âu/ Canada/ Úc/ Nhật</t>
  </si>
  <si>
    <t>- Khung giá đỡ mạch vành chất liệu hợp kim Cobalt Chromium, phủ thuốc Ridaforolimus trộn polymer
- Đường kính khung tối thiểu ≤ 2.5mm, tối đa ≥ 4.0mm
- Chiều dài khung tối thiểu ≤ 15mm, tối đa ≥ 33mm 
- Có chứng nhận FDA và CE hoặc CFS ít nhất một nước châu Âu/ Canada/ Úc/ Nhật</t>
  </si>
  <si>
    <t>- Khung giá đỡ mạch vành chất liệu thép không gỉ, phủ thuốc Sirolimus trộn polymer kèm lớp phủ dẫn xuất tế bào gốc hoặc kháng thể kháng tế bào CD34
- Đường kính stent tối thiểu ≤ 2.5mm, tối đa ≥ 4.0mm
- Chiều dài stent tối thiểu ≤ 15mm, tối đa ≥ 33mm
- Có chứng nhận FDA hoặc CE hoặc CFS ít nhất một nước châu Âu/ Canada/ Úc/ Nhật</t>
  </si>
  <si>
    <t>- Khung giá đỡ (stent) mạch vành chất liệu hợp kim Cobalt Platinum - Iridium, phủ thuốc Zotarolimus trộn với polymer
- Đường kính khung tối thiểu ≤ 2.5mm, tối đa ≥ 4.0mm
- Chiều dài khung tối thiểu ≤ 15mm, tối đa ≥ 33mm
- Có chứng nhận FDA và CE hoặc CFS ít nhất một nước châu Âu/ Canada/ Úc/ Nhật</t>
  </si>
  <si>
    <t>- Khung giá đỡ mạch vành chất liệu hợp kim Cobalt Chromium/ Platinum Chromium, phủ thuốc Everolimus trộn với polymer
- Độ dày thành stent ≤ 81µm
- Đường kính khung tối thiểu ≤ 2.0mm, tối đa ≥ 4.0mm
- Chiều dài khung tối thiểu ≤ 15mm, tối đa ≥ 33mm 
- Có chứng nhận FDA hoặc CE hoặc CFS ít nhất một nước châu Âu/ Canada/ Úc/ Nhật</t>
  </si>
  <si>
    <t>- Khung giá đỡ mạch vành chất liệu Cobalt Chromium/ Platinum Chromium, phủ thuốc Everolimus trộn với polymer
- Độ dày thành stent ≤ 81µm
- Có khả năng giãn nở tốt: đường kính khung ≥ 3.5mm nở đến ≥ 5.5mm
- Đường kính khung tối thiểu ≤ 2.0mm, tối đa ≥ 4.0mm
- Chiều dài khung tối thiểu ≤ 15 mm, tối đa ≥ 33mm
- Có chứng nhận FDA hoặc CE hoặc CFS ít nhất một nước châu Âu/ Canada/ Úc/ Nhật</t>
  </si>
  <si>
    <t>- Khung giá đỡ (stent) mạch vành chất liệu hợp kim Cobalt Chromium, phủ thuốc Sirolimus không polymer
- Có hai loại độ dày thanh stent ≤ 81µm tùy theo từng loại đường kính stent
- Chiều dài khung tối thiểu ≤ 15mm, tối đa ≥  33mm
- Đường kính khung tối thiểu ≤ 2.5mm, tối đa ≥ 4.0mm
- Có chứng nhận FDA hoặc CE hoặc CFS ít nhất một nước châu Âu/ Canada/ Úc/ Nhật</t>
  </si>
  <si>
    <t>- Catheter chụp động mạch vành, cấu trúc 3 lớp, đan kép bằng thép không gỉ, chất liệu thành ống Nylon Polyurethan
- Có các loại đầu cong: JL, JR, PIG, MP...
- Đường kính ≤ 5F 
- Chiều dài tối đa ≥ 110cm.
- Có chứng nhận FDA hoặc CE</t>
  </si>
  <si>
    <t>- Catheter chụp động mạch vành 2 bên chất liệu Polyamide, lõi bện bằng thép không gỉ
- Đường kính tối đa ≤ 5F
- Chiều dài ≤ 120cm
- Tương thích dây dẫn ≤ 0.038"
- Có chứng nhận FDA hoặc CE</t>
  </si>
  <si>
    <t>- Bóng nong van hai lá chất liệu Polyvinyl Chloride
- Đường kính thân bóng ≤ 12F và chiều dài thân bóng ≥ 70cm.
- Chiều dài bóng ≤ 2.5cm
- Bóng có đường kính trong khoảng từ 20-30mm
- Có chứng nhận FDA và CE</t>
  </si>
  <si>
    <t>- Bóng nong động mạch ngoại biên áp lực cao thiết kế ống thông lõi kép
- Tương thích dây dẫn 0.035", hệ thống 6F và 7F
- Áp lực vỡ bóng ≤ 24atm
- Đường kính bóng tối thiểu ≤ 4.0mm, tối đa ≥ 12.0mm
- Chiều dài bóng tối thiểu ≤ 20mm, tối đa ≥ 100mm
- Có chứng nhận FDA hoặc CE</t>
  </si>
  <si>
    <t>- Bóng nong mạch ngoại biên/ cầu nối chất liệu Nylon/Pebax
- Tương thích wire 0.035", hệ thống 6F,7F,8F
- Áp lực vỡ bóng ≤ 27atm
- Có dụng cụ gấp bóng lại 
- Đường kính bóng tối thiểu ≤ 3.0mm, tối đa ≥ 12.0mm
- Chiều dài bóng tối thiểu ≤ 20mm, tối đa ≥ 100mm
- Có chứng nhận FDA hoặc CE</t>
  </si>
  <si>
    <t>- Bóng nong mạch vành chất liệu nylon/Pebax,  phủ thuốc Paclitaxel bằng công nghệ micropipepting
- Áp lực thường ≤ 7atm, áp lực vỡ bóng ≥ 12atm
- Đường kính bóng tối thiểu ≤ 2.0mm, tối đa ≥ 4.0mm
- Chiều dài bóng tối thiểu ≤ 10mm, tối đa ≥ 30mm
- Có chứng nhận FDA hoặc CE hoặc CFS ít nhất một nước châu Âu/ Canada/ Úc/ Nhật</t>
  </si>
  <si>
    <t>- Bóng nong động mạch ngoại biên chất liệu Pebax, phủ thuốc Paclitaxel với công nghệ phủ Transpax
- Tương thích dây dẫn 0.014", 0.018"
 - Đường kính bóng tối thiểu ≤ 2.0mm, tối đa đến ≥ 8.0mm
- Chiều dài bóng tối thiểu ≤ 30mm, tối đa ≥ 200mm
- Có chứng nhận FDA hoặc CE</t>
  </si>
  <si>
    <t>- Bóng nong động mạch ngoại biên chất liệu Nylon và Polyether Block Amide, phủ thuốc Paclitaxel với chất mang thuốc polysorbate, sorbitol
- Tương thích dây dẫn 0.035"
- Đường kính bóng tối thiểu ≤ 2.0mm, tối đa ≥ 12.0mm
- Chiều dài bóng tối thiểu ≤ 20mm, tối đa ≥ 150mm
- Chiều dài catheter ≤ 150cm
- Có chứng nhận FDA hoặc CE</t>
  </si>
  <si>
    <t>- Bóng nong động mạch vành áp lực thường chất liệu Semi Crystalline/ Polyamide, công nghệ phủ đan xen kị nước và ái nước
- Áp lực thường ≥ 6atm
- Đường kính bóng tối thiểu ≤ 1.5mm, tối đa ≥ 2.5mm
- Chiều dài bóng tối thiểu ≤ 6mm, tối đa ≥ 20mm
- Có chứng nhận  FDA và CE hoặc CFS ít nhất một nước châu Âu/ Canada/ Úc/ Nhật</t>
  </si>
  <si>
    <t>- Bóng nong động mạch vành loại áp lực thường chất liệu Ultra-slim/ Polyamide, phủ lớp ái nước 
- Khẩu kính/ Thiết diện đầu vào ≤ 0.016"
- Áp lực thường ≥ 6atm
- Đường kính bóng tối thiểu ≤ 1.5mm, tối đa ≥ 2.5mm 
- Chiều dài bóng tối thiểu ≤ 6mm, tối đa ≥ 20mm 
- Có chứng nhận  FDA và CE hoặc CFS ít nhất một nước châu Âu/ Canada/ Úc/ Nhật</t>
  </si>
  <si>
    <t>- Bóng nong mạch vành loại áp lực thường chất liệu Polyamide, phủ lớp ái nước.
- Khẩu kính/ Thiết diện đầu vào &lt; 0.016"
- Áp lực thường ≥ 6atm
- Đường kính bóng tối thiểu ≤ 1.5mm, tối đa ≥ 2.5mm
- Chiều dài bóng tối thiểu ≤ 6mm, tối đa ≥ 20mm
- Chiều dài catheter ≥ 1460mm
- Có chứng nhận  FDA hoặc CE hoặc CFS ít nhất một nước châu Âu/ Canada/ Úc/ Nhật</t>
  </si>
  <si>
    <t>- Bóng nong mạch vành áp lực thường chất liệu Pebax/ Polyamide, phủ ái nước
- Áp lực thường ≥ 6atm 
- Đường kính bóng tối thiểu ≤ 1.5mm, tối đa ≥ 2.5mm
- Chiều dài bóng tối thiểu ≤ 12mm, tối đa ≥ 20mm
- Có chứng nhận  FDA và CE hoặc CFS ít nhất một nước châu Âu/ Canada/ Úc/ Nhật</t>
  </si>
  <si>
    <t>- Bóng nong mạch vành loại áp lực thường chất liệu Polyether block amide/ Polyamide
- Có loại vai bóng thuôn nhọn 1 marker thuận lợi trong can thiệp CTO
- Áp lực thường ≥ 6atm
- Đường kính bóng tối thiểu ≤ 1.0mm, tối đa ≥ 3.5mm
- Chiều dài bóng tối thiểu ≤ 5mm, tối đa ≥ 20mm
- Có chứng nhận  FDA hoặc CE hoặc CFS ít nhất một nước châu Âu/ Canada/ Úc/ Nhật</t>
  </si>
  <si>
    <t>- Bóng nong mạch vành áp lực thường thân kháng xoắn chất liệu Polyamide
- Áp lực thường ≥ 6atm 
- Đường kính bóng tối thiểu ≤ 1.50mm, tối đa ≥ 4.00mm
- Chiều dài bóng tối thiểu ≤ 12mm, tối đa ≥  30mm
- Có chứng nhận  FDA hoặc CE hoặc CFS ít nhất một nước châu Âu/ Canada/ Úc/ Nhật</t>
  </si>
  <si>
    <t xml:space="preserve"> - Bóng nong động mạch vành áp lực cao chất liệu Semi Crystalline/ Polyamide, công nghệ phủ đan xen kị nước
- Áp lực vỡ bóng tối đa ≥ 18atm
- Đường kính bóng tối thiểu ≤ 2.5mm, tối đa ≥ 4.0mm
- Chiều dài bóng tối thiểu ≤ 12mm, tối đa ≥ 20mm
- Có chứng nhận  FDA và CE hoặc CFS ít nhất một nước châu Âu/ Canada/ Úc/ Nhật</t>
  </si>
  <si>
    <t>- Bóng nong động mạch vành áp lực cao, đa lớp, chất liệu bóng Pebax/ Polyamide
- Áp lực vỡ bóng  ≥ 18atm.
- Đường kính bóng tối thiểu ≤ 1.5mm, tối đa ≥ 5.0mm
- Chiều dài bóng tối thiểu ≤ 12mm, tối đa ≥ 20mm
- Có chứng nhận  FDA và CE hoặc CFS ít nhất một nước châu Âu/ Canada/ Úc/ Nhật</t>
  </si>
  <si>
    <t>- Bóng nong mạch vành áp lực cao chất liệu Polyamide
- Áp lực vỡ bóng ≥ 23atm
- Đường kính bóng tối thiểu ≤ 2.0mm, tối đa ≥ 4.0mm
- Chiều dài bóng tối thiểu ≤ 12mm, tối đa ≥ 20mm
- Có chứng nhận  FDA hoặc CE hoặc CFS ít nhất một nước châu Âu/ Canada/ Úc/ Nhật</t>
  </si>
  <si>
    <t>- Bóng nong động mạch vành chất liệu Comax II, phủ thuốc Paclitaxel bằng kỹ thuật Pacocath với thiết kế gấp 4 cánh
- Áp lực thường ≤ 6atm, áp lực vỡ bóng ≥ 14atm
- Đường kính bóng tối thiểu ≤ 2.0mm, tối đa ≥ 4.0mm
- Chiều dài bóng tối thiểu ≤ 10mm, tối đa ≥ 40mm
- Chiều dài catheter khả dụng ≥ 145cm
- Có chứng nhận FDA hoặc CE hoặc CFS ít nhất một nước châu Âu/ Canada/ Úc/ Nhật
- Có nghiên cứu ngẫu nhiên ≥ 5.000 bệnh nhân</t>
  </si>
  <si>
    <t>- Bóng nong động mạch vành chất liệu Nylon với hệ thống dây dẫn đính kèm Nitinol trên bề mặt bóng
- Có lớp phủ ái nước
- Áp lực vỡ bóng ≥ 20atm
- Đường kính bóng tối thiểu ≤ 1.75mm, tối đa ≥ 4.0mm
- Chiều dài bóng ≤ 20mm
- Có chứng nhận FDA hoặc CE hoặc CFS ít nhất một nước châu Âu/ Canada/ Úc/ Nhật</t>
  </si>
  <si>
    <t>- Bóng nong cắt mạch vành chống trượt chất liệu Nylon
- Trên bóng có gắn 3 thành tố nylon
- Áp lực vỡ bóng ≥ 24atm
- Đường kính bóng tối thiểu ≤ 2.0mm, tối đa ≥ 4.0mm
- Chiều dài bóng ≤ 13mm
- Có chứng nhận FDA hoặc CE hoặc CFS ít nhất một nước châu Âu/ Canada/ Úc/ Nhật</t>
  </si>
  <si>
    <t>- Bóng chẹn hỗ trợ rút microcatheter chất liệu Nylon loại không đàn hồi
- Áp lực thường ≤ 8atm, áp lực vỡ bóng ≥ 14atm
- Chiều dài bóng ≤ 15mm
- Có chứng nhận FDA hoặc CE hoặc CFS ít nhất một nước châu Âu/ Canada/ Úc/ Nhật</t>
  </si>
  <si>
    <t>- Bóng nong động mạch ngoại biên phủ thuốc Paclitaxel chất liệu polyamide với cách thiết kế lớp phủ thuốc kiểu ma trận Butyryl-Tri-Hexyl Citrate
- Tương thích dây dẫn: 0.014", 0.018"
- Đường kính bóng tối đa ≤ 7.0mm
- Chiều dài bóng tối đa ≤ 150mm
- Có chứng nhận FDA hoặc CE</t>
  </si>
  <si>
    <t>- Bóng nong mạch ngoại biên phủ lớp kép ái nước Ultra - CrossTM
- Tương thích dây dẫn 0.014", 0.018", 0.035"
- Đường kính bóng từ ≤ 12.0mm
- Chiều dài bóng từ ≤ 250mm
- Có chứng nhận FDA và CE</t>
  </si>
  <si>
    <t>- Bóng nong mạch ngoại biên vật liệu Semi Crystalline Polymer với công nghệ phủ đan xen kị nước có 5 nếp gấp
- Tương thích dây dẫn 0.018", hệ thống 4F,5F
- Đường kính bóng tối thiểu ≤ 2.0mm, tối đa ≥ 7.0mm
- Chiều dài bóng tối thiểu ≤ 20mm, tối đa ≥ 200mm
- Có chứng nhận FDA và CE</t>
  </si>
  <si>
    <t>- Bóng nong mạch ngoại biên vật liệu Semi Crystalline Polymer, 5 nếp gấp với công nghệ phủ đan xen kị nước
- Tương thích dây dẫn 0.035'' và hệ thống 5F,6F,7F
- Đường kính bóng tối thiểu ≤ 3.0mm, tối đa ≥ 12.0mm
- Chiều dài bóng tối thiểu ≤ 20mm, tối đa ≥ 250mm
- Có chứng nhận FDA hoặc CE</t>
  </si>
  <si>
    <t>- Khung giá đỡ (stent) mạch vành chất liệu hợp kim Cobalt Chromium, thuốc Sirolimus trộn polymer phủ mặt áp thành mạch máu với nồng độ thuốc tăng dần theo các lớp từ trong ra ngoài
- Độ dày thanh stent ≤ 81µm
- Đường kính khung tối thiểu ≤ 2.5mm, tối đa ≥ 4.0mm
- Chiều dài khung tối thiểu ≤ 15mm, tối đa ≥ 33mm
- Có chứng nhận FDA hoặc CE hoặc CFS ít nhất một nước châu Âu/ Canada/ Úc/ Nhật</t>
  </si>
  <si>
    <t>- Bóng nong mạch ngoại biên thiết kế ống thông đồng trục lõi kép
- Tương thích dây dẫn 0.018"
- Đường kính bóng tối thiểu ≤ 2.0mm, tối đa ≥ 7.0mm 
- Chiều dài bóng tối thiểu ≤ 20mm, tối đa ≥ 150mm
- Có chứng nhận FDA hoặc CE</t>
  </si>
  <si>
    <t>- Khung giá đỡ động mạch vành chất liệu Cobalt Chromium, phủ thuốc Novolimus trộn polymer
- Đường kính khung tối thiểu ≤ 2.5mm, tối đa ≥ 4.0mm
- Chiều dài khung tối thiều ≤ 15mm, tối đa ≥ 33mm
- Có chứng nhận FDA hoặc CE hoặc CFS ít nhất một nước châu Âu/ Canada/ Úc/ Nhật</t>
  </si>
  <si>
    <t>- Khung giá đỡ (stent) tự tiêu chất liệu hợp kim Magnesium, phủ thuốc Sirolimus trộn polymer
- Đường kính khung ≤ 4.0mm
- Chiều dài khung ≤ 25mm
- Có chứng nhận FDA hoặc CE hoặc CFS ít nhất một nước châu Âu/ Canada/ Úc/ Nhật</t>
  </si>
  <si>
    <t>- Bộ stent graft cho động mạch chủ ngực chất liệu hợp kim nhớ hình Nitinol
- Màng bọc (Graft): Polyester
- Có thanh chống đỡ dọc theo chiều dài của stent hỗ trợ trong trường hợp giải phẫu động mạch chủ gập góc
- Cơ chế thả: xoay núm vào từng vị trí trên phần cán chính sau đó bung stent
- Đường kính khung tối thiểu ≤ 24mm, tối đa ≥ 44mm
- Chiều dài khung tối thiểu ≤ 100mm, tối đa ≥ 200mm
- Có chứng nhận FDA hoặc CE hoặc CFS ít nhất một nước châu Âu/ Canada/ Úc/ Nhật</t>
  </si>
  <si>
    <t>- Khung giá đỡ (stent) động mạch ngoại vi tự bung, chất liệu Nitinol có chỉ định đặt qua nếp gấp khoeo
- Tương thích dây dẫn 0.014", 0.018"
- Đường kính khung tối thiểu ≤ 5.0mm, tối đa ≥ 7.0mm
- Chiều dài khung tối thiểu ≤ 30mm, tối đa ≥ 150mm
- Có chứng nhận FDA hoặc CE hoặc CFS ít nhất một nước châu Âu/ Canada/ Úc/ Nhật</t>
  </si>
  <si>
    <t>- Khung giá đỡ (stent) mạch cảnh tự nở chất liệu nitinol
- Đầu stent được làm loe rộng giúp áp sát thành mạch sau đặt stent
 - Đường kính khung tối thiểu ≤ 6.0mm, tối đa ≥ 10mm
 - Chiều dài khung ≤ 40mm
 - Có chứng nhận FDA hoặc CE hoặc CFS ít nhất một nước châu Âu/ Canada/ Úc/ Nhật</t>
  </si>
  <si>
    <t xml:space="preserve">- Catheter trợ giúp can thiệp động mạch vành/thận, thiết kế bằng kỹ thuật đan lưới lòng ống(Full wall) giúp kháng xoắn và kháng bẹp khi can thiệp
- Có tối thiểu các loại đầu cong: 
* EBU,JL,JR,AL,SAL,MB dài ≤ 100cm
* IM dài tối thiểu ≤ 55cm
- Đường kính ≤ 8F 
- Có chứng nhận FDA hoặc CE </t>
  </si>
  <si>
    <t>Bộ Stent graft cho động mạch chủ bụng</t>
  </si>
  <si>
    <t>- Khung giá đỡ (stent) mạch vành chất liệu hợp kim Cobalt Chromium được phủ lớp trơ, phủ thuốc Sirolimus trộn polymer
- Độ dày thanh stent ≤ 81µm
- Đường kính khung tối thiểu ≤ 2.5mm, tối đa ≥ 4.0mm.
- Chiều dài khung tối thiểu ≤ 15mm, tối đa ≥ 33mm
- Có chứng nhận FDA và CE hoặc CFS ít nhất một nước châu Âu/ Canada/ Úc/ Nhật</t>
  </si>
  <si>
    <t>- Bóng nong mạch vành loại áp lực cao chất liệu Polyamide
- Khẩu kính/ Thiết diện đầu vào &lt; 0.017"
- Áp lực gây vỡ bóng ≥ 20atm
- Đường kính bóng tối thiểu ≤ 2.5mm, tối đa ≥ 4.0mm
- Chiều dài bóng tối thiểu ≤ 12mm, tối đa ≥ 20mm
- Chiều dài catheter ≥ 1460mm
- Có chứng nhận  FDA hoặc CE hoặc CFS ít nhất một nước châu Âu/ Canada/ Úc/ Nhật</t>
  </si>
  <si>
    <t>Bóng nong động mạch vành áp lực thường có tiết diện vượt tổn thương nhỏ 0.021"</t>
  </si>
  <si>
    <t>Life Vascular Devices Biotech</t>
  </si>
  <si>
    <t>- Bóng nong mạch vành áp lực thường chất liệu Pebax/ Polyamide, phủ ái nước
- Tiết diện vuợt tổn thương nhỏ nhất ≤ 0.021" 
- Áp lực thường ≥ 6atm 
- Đường kính bóng tối thiểu ≤ 1.5mm, tối đa ≥ 2.5mm
- Chiều dài bóng tối thiểu ≤ 12mm, tối đa ≥ 20mm
- Có chứng nhận  FDA hoặc CE hoặc CFS ít nhất một nước châu Âu/ Canada/ Úc/ Nhật</t>
  </si>
  <si>
    <t>thế hệ mới</t>
  </si>
  <si>
    <t>loại mới</t>
  </si>
  <si>
    <t>hàng mới</t>
  </si>
  <si>
    <t>NCC</t>
  </si>
  <si>
    <t>Thành tiền</t>
  </si>
  <si>
    <t>QĐ</t>
  </si>
  <si>
    <t>Stent Graft bổ sung cho động mạch chủ bụng hoặc động mạch chủ bụng</t>
  </si>
  <si>
    <t>Giống của dự trù miếng phụ của can thiệp</t>
  </si>
  <si>
    <r>
      <t xml:space="preserve">- Bóng nong động mạch vành loại áp lực cao chất liệu Light/ Polyamide, thiết kế bóng tối đa 5 nếp gấp có lớp phủ ái nước tùy từng đường kính
</t>
    </r>
    <r>
      <rPr>
        <b/>
        <sz val="12"/>
        <rFont val="Times New Roman"/>
        <family val="1"/>
      </rPr>
      <t xml:space="preserve">- </t>
    </r>
    <r>
      <rPr>
        <sz val="12"/>
        <rFont val="Times New Roman"/>
        <family val="1"/>
      </rPr>
      <t>Khẩu kính/ Thiết diện đầu vào ≤ 0.015"
- Áp lực vỡ bóng ≥ 20atm 
- Đường kính bóng tối thiểu ≤ 2.5mm, tối đa ≥ 4.0mm
- Chiều dài bóng tối thiểu ≤ 12mm, tối đa ≥ 20mm 
- Có chứng nhận  FDA và CE hoặc CFS ít nhất một nước châu Âu/ Canada/ Úc/ Nhật</t>
    </r>
  </si>
  <si>
    <r>
      <t>- Bóng nong mạch ngoại biên có 3 nếp gấp cho mạch chi dưới, có lớp phủ đan xen ái nước
- Tương thích dây dẫn 0.014"
- Đường kính bóng tối thiểu ≤ 1.5mm, tối đa ≥ 4.0mm
- Chiều dài bóng tối thiểu ≤ 20mm, tối đa ≥ 220mm
- Có chứng nhận</t>
    </r>
    <r>
      <rPr>
        <sz val="12"/>
        <color rgb="FFFF0000"/>
        <rFont val="Times New Roman"/>
        <family val="1"/>
      </rPr>
      <t xml:space="preserve"> </t>
    </r>
    <r>
      <rPr>
        <sz val="12"/>
        <rFont val="Times New Roman"/>
        <family val="1"/>
      </rPr>
      <t>FDA và CE</t>
    </r>
  </si>
  <si>
    <r>
      <t>- Bộ Stent Graft cho động mạch chủ ngực chất liệu hợp kim nhớ hình
- Màng bọc (Graft): polyester 
- Cơ chế thả: Bóp - Thả - Bóp
- Đường kính miếng chính tối thiểu ≤ 24mm, tối đa ≥ 44mm
- Chiều dài miếng chính tối thiểu ≤ 100mm, tối đa ≥ 200mm</t>
    </r>
    <r>
      <rPr>
        <sz val="12"/>
        <color rgb="FFFF0000"/>
        <rFont val="Times New Roman"/>
        <family val="1"/>
      </rPr>
      <t xml:space="preserve">
</t>
    </r>
    <r>
      <rPr>
        <sz val="12"/>
        <color theme="1"/>
        <rFont val="Times New Roman"/>
        <family val="1"/>
      </rPr>
      <t>- Có chứng nhận FDA hoặc CE hoặc CFS ít nhất một nước châu Âu/ Canada/ Úc/ Nhật</t>
    </r>
  </si>
  <si>
    <r>
      <t>- Khung giá đỡ(stent) mạch vành có màng bọc chất liệu electrospun polyurethane, phủ lớp Silicon Carbide
- Đường kính khung tối thiểu ≤ 2.5mm, tối đa ≥ 5.0mm
- Chiều dài khung tối thiểu ≤ 15mm, tối đa ≥ 26mm</t>
    </r>
    <r>
      <rPr>
        <sz val="12"/>
        <color rgb="FFFF0000"/>
        <rFont val="Times New Roman"/>
        <family val="1"/>
      </rPr>
      <t>.</t>
    </r>
    <r>
      <rPr>
        <sz val="12"/>
        <color theme="1"/>
        <rFont val="Times New Roman"/>
        <family val="1"/>
      </rPr>
      <t xml:space="preserve">
- Có chứng nhận FDA và CE hoặc CFS ít nhất một nước châu Âu/ Canada/ Úc/ Nhật</t>
    </r>
  </si>
  <si>
    <r>
      <t>- Khung giá đỡ(stent) mạch vành có màng bọc chất liệu Cobalt Chromium, phủ hợp chất PTFE
- Đường kính khung tối thiểu ≤ 2.5mm, tối đa ≥ 5.0mm
- Chiều dài khung tối thiểu ≤ 8mm, tối đa ≥ 24mm</t>
    </r>
    <r>
      <rPr>
        <sz val="12"/>
        <color rgb="FFFF0000"/>
        <rFont val="Times New Roman"/>
        <family val="1"/>
      </rPr>
      <t>.</t>
    </r>
    <r>
      <rPr>
        <sz val="12"/>
        <color theme="1"/>
        <rFont val="Times New Roman"/>
        <family val="1"/>
      </rPr>
      <t xml:space="preserve">
- Có chứng nhận FDA và CE hoặc CFS ít nhất một nước châu Âu/ Canada/ Úc/ Nhật</t>
    </r>
  </si>
  <si>
    <r>
      <t>- Khung giá đỡ (stent) chuyên dụng dùng để lấy huyết khối mạch não
- Đường kính khung tối thiểu ≤ 4mm, tối đa ≥ 6mm
- Chiều dài tối thiểu ≤ 20mm, tối đa ≥ 40mm
- Khoảng cách giữa các marker tối thiểu ≤ 5mm, tối đa ≥ 10mm</t>
    </r>
    <r>
      <rPr>
        <sz val="12"/>
        <color rgb="FFFF0000"/>
        <rFont val="Times New Roman"/>
        <family val="1"/>
      </rPr>
      <t>,</t>
    </r>
    <r>
      <rPr>
        <sz val="12"/>
        <color theme="1"/>
        <rFont val="Times New Roman"/>
        <family val="1"/>
      </rPr>
      <t xml:space="preserve"> chiều dài dây đẩy 200cm (±5%)
- Có chứng nhận FDA hoặc CE</t>
    </r>
  </si>
  <si>
    <r>
      <t xml:space="preserve">- Dây dẫn can thiệp chất liệu thép không gỉ, đầu mềm cuốn lò xo platinum
- Đường kính trong ≤ 0.008", chiều dài </t>
    </r>
    <r>
      <rPr>
        <sz val="12"/>
        <color theme="1"/>
        <rFont val="Calibri"/>
        <family val="2"/>
      </rPr>
      <t>≥</t>
    </r>
    <r>
      <rPr>
        <sz val="12"/>
        <color theme="1"/>
        <rFont val="Times New Roman"/>
        <family val="1"/>
      </rPr>
      <t xml:space="preserve"> 200cm
- Chiều dài đầu xa ≤ 25cm</t>
    </r>
  </si>
  <si>
    <r>
      <t xml:space="preserve">- Dây dẫn can thiệp chất liệu thép không gỉ, đầu mềm cuốn lò xo platinum
- Đường kính trong ≤ 0.008", chiều dài </t>
    </r>
    <r>
      <rPr>
        <sz val="12"/>
        <color theme="1"/>
        <rFont val="Calibri"/>
        <family val="2"/>
      </rPr>
      <t>≥</t>
    </r>
    <r>
      <rPr>
        <sz val="12"/>
        <color theme="1"/>
        <rFont val="Times New Roman"/>
        <family val="1"/>
      </rPr>
      <t xml:space="preserve"> 200cm
- Chiều dài đầu tip ≤ 1.5 cm hoặc ≤ 3 cm</t>
    </r>
  </si>
  <si>
    <t>- Ống thông hỗ trợ can thiệp thần kinh phủ hydrophilic 5-15cm từ đầu tip
- Chiều dài tối thiểu ≤ 80cm, tối đa ≥ 110cm
- Dạng đầu típ: Cong, thẳng
- Có chứng nhận FDA hoặc CE</t>
  </si>
  <si>
    <t xml:space="preserve">             SỞ Y TẾ HÀ NỘI                                    
      BỆNH VIỆN TIM HÀ NỘI                                                                 </t>
  </si>
  <si>
    <r>
      <t>DANH MỤC VẬT TƯ Y TẾ DỰ TRÙ NĂM 2023 khoa Tim mạch can thiệp</t>
    </r>
    <r>
      <rPr>
        <i/>
        <sz val="15"/>
        <color theme="1"/>
        <rFont val="Times New Roman"/>
        <family val="1"/>
      </rPr>
      <t xml:space="preserve">
</t>
    </r>
  </si>
  <si>
    <t>Khoa/phòng đề xuất</t>
  </si>
  <si>
    <t>Phòng mổ</t>
  </si>
  <si>
    <t>CTTM</t>
  </si>
  <si>
    <t>LAXA (LAX10005,..)</t>
  </si>
  <si>
    <t>1 cái/ hộp</t>
  </si>
  <si>
    <t>Goodman Co., Ltd. / Goodman Medical Ireland Ltd.</t>
  </si>
  <si>
    <t>Ireland/ Nhật Bản</t>
  </si>
  <si>
    <t>Hoàn Nguyên</t>
  </si>
  <si>
    <t>QĐ 208_18/1/2022</t>
  </si>
  <si>
    <t>Hãng/ Nước sở hữu theo bản chào</t>
  </si>
  <si>
    <t>Hãng/ Nước sản xuất theo bản chào</t>
  </si>
  <si>
    <t>Hệ thống khung giá đỡ động mạch (Hybrid stent graft system) kèm đoạn mạch nhân tạo</t>
  </si>
  <si>
    <t>Tên Thương mại</t>
  </si>
  <si>
    <t>Quy cách đóng gói</t>
  </si>
  <si>
    <t>01 Bộ / Hộp</t>
  </si>
  <si>
    <t>Jotec Gmbh/ Đức</t>
  </si>
  <si>
    <t>Dược phẩm Thống Nhất</t>
  </si>
  <si>
    <t>QĐ 1127_14/4/2022</t>
  </si>
  <si>
    <t>THPxxxxX100B;
THPxxxxX150B</t>
  </si>
  <si>
    <t>Thoraflex™  Hybrid</t>
  </si>
  <si>
    <t xml:space="preserve"> Bộ / Hộp</t>
  </si>
  <si>
    <t>VASCUTEK
LTD/ Anh</t>
  </si>
  <si>
    <t>TBYT Thăng Long</t>
  </si>
  <si>
    <t>Endurant II stent graft system
Hoặc 
 Valiant Thoracic Stent Graft with the Captivia Delivery System/
ExxxxxxxCxxEE/ ExxxxxxxCxxxEE
Hoặc
VAMCxxxxCxxxTE</t>
  </si>
  <si>
    <t>Hộp/1 cái</t>
  </si>
  <si>
    <t>Medtronic Ireland/Ireland</t>
  </si>
  <si>
    <t>Medtronic Inc - Mỹ</t>
  </si>
  <si>
    <t>QĐ 169_13/01/2023</t>
  </si>
  <si>
    <t>Vinatrading</t>
  </si>
  <si>
    <t>Bộ dụng cụ keo sinh học venaseal điều trị suy giãn, dị dạng tĩnh mạch</t>
  </si>
  <si>
    <t>CT tĩnh mạch</t>
  </si>
  <si>
    <t>95HGxxxxLxxx-C01, 
95HGxxxxLxxx-C02, 
95HGxxxxLxxx-C03</t>
  </si>
  <si>
    <t>Evita Open Neo</t>
  </si>
  <si>
    <r>
      <rPr>
        <b/>
        <sz val="12"/>
        <color theme="1"/>
        <rFont val="Times New Roman"/>
        <family val="1"/>
      </rPr>
      <t xml:space="preserve">Ký mã hiệu: </t>
    </r>
    <r>
      <rPr>
        <sz val="12"/>
        <color theme="1"/>
        <rFont val="Times New Roman"/>
        <family val="1"/>
      </rPr>
      <t>CDS0602-XTR; 
CDS0602-NTR;
CDS0705-NT;
CDS0705-NTW;
CDS0705-XT;
CDS0705-XTW</t>
    </r>
    <r>
      <rPr>
        <b/>
        <sz val="12"/>
        <color theme="1"/>
        <rFont val="Times New Roman"/>
        <family val="1"/>
      </rPr>
      <t xml:space="preserve">
</t>
    </r>
  </si>
  <si>
    <t>Mitraclip XTR;
Mitraclip NTR;
Mitraclip G4 Clip Delivery System</t>
  </si>
  <si>
    <t>01 Bộ bao gồm
Kẹp van hai lá (Mitra Clip) và Ống thông</t>
  </si>
  <si>
    <t>Abbott Vascular/ Mỹ</t>
  </si>
  <si>
    <t>Transmed</t>
  </si>
  <si>
    <t>S3TF120
S3TF123
S3TF126
S3TF129</t>
  </si>
  <si>
    <t>Hộp
1 Bộ</t>
  </si>
  <si>
    <t>Edwards SAPIEN 3- Edwards
Commander Kit</t>
  </si>
  <si>
    <t>Edwards
Lifesciences LLC/
Mỹ</t>
  </si>
  <si>
    <t>Edwards
Lifesciences LLC/
Mỹ/ Singapore</t>
  </si>
  <si>
    <t>Kim Hòa Phát</t>
  </si>
  <si>
    <t>QĐ 1793_22/5/2023</t>
  </si>
  <si>
    <t>EVOLUTR-xx</t>
  </si>
  <si>
    <t>1 Cái/ hộp</t>
  </si>
  <si>
    <t>Van động mạch chủ thay qua da dòng Evolut R</t>
  </si>
  <si>
    <t>Medtronic Inc./ Mỹ</t>
  </si>
  <si>
    <t>Medtronic Mexico S. de R.L. de CV/ Mexico</t>
  </si>
  <si>
    <t>NC và PT YT VN</t>
  </si>
  <si>
    <t>H749236310xxx;
+
H80222xxxxxxx; 
+
H7492354800xxx;</t>
  </si>
  <si>
    <t>1 bộ/ hộp</t>
  </si>
  <si>
    <t>Rotalink Plus + Rotawire and Wireclip Torquer + RotaGlide</t>
  </si>
  <si>
    <t>Boston Scientific Limited
+
Boston Scientific Corporation
+
FRESENIUS KABI AUSTRIA GMBH/ Ireland
+
Costa Rica
+
Austria</t>
  </si>
  <si>
    <t>Boston Scientific Corporation/Mỹ</t>
  </si>
  <si>
    <t>Hoàng Yến</t>
  </si>
  <si>
    <t>EH…; EXH…</t>
  </si>
  <si>
    <t>Hộp/ cái</t>
  </si>
  <si>
    <t>H.+H. Maslanka Chirurgische Instrumente GmbH/ Đức</t>
  </si>
  <si>
    <t>CVS</t>
  </si>
  <si>
    <t>PSI-xF-xx-xxx</t>
  </si>
  <si>
    <t>5 cái/ Hộp</t>
  </si>
  <si>
    <t>Prelude (Femoral)</t>
  </si>
  <si>
    <t>Merit Medical
Systems, Inc./Mỹ</t>
  </si>
  <si>
    <t>Merit/ Mỹ</t>
  </si>
  <si>
    <t>M95Fxxxxxx, M95Rxxxxxx</t>
  </si>
  <si>
    <t>Gói/ 01 bộ</t>
  </si>
  <si>
    <t>Minh Việt</t>
  </si>
  <si>
    <t>(Nguyên Lộc: 787,500)</t>
  </si>
  <si>
    <t>1 cái/hộp</t>
  </si>
  <si>
    <t>1 Cái/ Hộp</t>
  </si>
  <si>
    <t>Biotronik AG/ Thụy Sĩ</t>
  </si>
  <si>
    <t>Life Vascular Devices (LVD) Biotech; S.L/Tây Ban Nha</t>
  </si>
  <si>
    <t>Life Vascular Devices (LVD) Biotech; S.L/ Tây Ban Nha</t>
  </si>
  <si>
    <t>Thần Châu</t>
  </si>
  <si>
    <t>Đức Tín</t>
  </si>
  <si>
    <t>Kaneka Corporation/ Nhật Bản</t>
  </si>
  <si>
    <t>Kim Thông</t>
  </si>
  <si>
    <t>Cái/hộp</t>
  </si>
  <si>
    <t>Hộp 1 cái</t>
  </si>
  <si>
    <t>1 cái/ Hộp</t>
  </si>
  <si>
    <t>01 cái/ hộp</t>
  </si>
  <si>
    <t>OrbusNeich Medical B.V./ Hà Lan</t>
  </si>
  <si>
    <t>Codupha</t>
  </si>
  <si>
    <t>Hộp/1cái</t>
  </si>
  <si>
    <t>SBIxxxxxxxxP</t>
  </si>
  <si>
    <t>Bóng nong ngoại biên phủ thuốc Inpact Admiral</t>
  </si>
  <si>
    <t>Medtronic Ireland/ Ireland</t>
  </si>
  <si>
    <t>PT YT Việt Nam</t>
  </si>
  <si>
    <t>QĐ 1771_19/5/2023</t>
  </si>
  <si>
    <t>370843…370872</t>
  </si>
  <si>
    <t xml:space="preserve">Biotronik AG- Thụy Sĩ </t>
  </si>
  <si>
    <t>Thụy Sĩ</t>
  </si>
  <si>
    <t>QĐ 205_22/01/2021</t>
  </si>
  <si>
    <t>IDS</t>
  </si>
  <si>
    <t>Ultraverse ® 014, 018, 035 PTA
Balloon Dilatation
Catheter</t>
  </si>
  <si>
    <t>01 Cái /Hộp</t>
  </si>
  <si>
    <t>ClearStream Technologies Ltd/ Ireland</t>
  </si>
  <si>
    <t xml:space="preserve">Bard Peripheral Vascular, Inc/ Mỹ </t>
  </si>
  <si>
    <t>Long Bình</t>
  </si>
  <si>
    <t>Passeo18/ 357xxx,
366xxx, 376xxx;</t>
  </si>
  <si>
    <t>Passeo35/ 357xxx, 
359xxx, 383xxx,
387xxx, 389xxx</t>
  </si>
  <si>
    <t>Bóng nong can thiệp mạch máu Passeo-35</t>
  </si>
  <si>
    <t>Bóng nong can thiệp mạch máu Passeo-18</t>
  </si>
  <si>
    <t>PCExxxxxxxxx</t>
  </si>
  <si>
    <t>01 cái/hộp</t>
  </si>
  <si>
    <t>Bóng nong mạch ngoại biên Pacific Plus</t>
  </si>
  <si>
    <t>Medtronic Mexico S. de R.L. de CV/  Mexico</t>
  </si>
  <si>
    <t>AB35Wxxxxxxxx</t>
  </si>
  <si>
    <t>01 Cái/ Hộp</t>
  </si>
  <si>
    <t>Bóng nong mạch  ngoại biên EverCross</t>
  </si>
  <si>
    <t>EV3 Inc/ Mỹ</t>
  </si>
  <si>
    <t>EV3 Inc./ Mỹ</t>
  </si>
  <si>
    <t>H74939031xxxxxx;
H74939032xxxxxx;
H74939148xxxxxx;
…</t>
  </si>
  <si>
    <t>Sterling</t>
  </si>
  <si>
    <t>Boston Scientific Corporation/ Mỹ</t>
  </si>
  <si>
    <t>Việt Thắng</t>
  </si>
  <si>
    <t>Mustang</t>
  </si>
  <si>
    <t>H749391710xxxxx;
H749391711xxxxx;
…</t>
  </si>
  <si>
    <t>Boston Scientific Medical
Device (Malaysia) SDN
BHD/ Malaysia</t>
  </si>
  <si>
    <t xml:space="preserve"> Conquest 40® PTA Dilatation Catheter/  CQFxxxxx; CQFxxxx, </t>
  </si>
  <si>
    <t>Conquest 40® PTA Dilatation Catheter</t>
  </si>
  <si>
    <t xml:space="preserve">Bard Peripheral Vascular, Inc, Mỹ </t>
  </si>
  <si>
    <t>Bard Reynosa S.A. DE C.V/  Mexico</t>
  </si>
  <si>
    <t>PTMC-24; PTMC-26</t>
  </si>
  <si>
    <t>Inoue- Balloon</t>
  </si>
  <si>
    <t>Toray Industries, Inc/ Nhật Bản</t>
  </si>
  <si>
    <t>Toray Industries, Inc.Seta plant/ Nhật Bản</t>
  </si>
  <si>
    <t>5 cái/hộp</t>
  </si>
  <si>
    <t>TERUMO CORPORATION/ Nhật Bản</t>
  </si>
  <si>
    <t>Thăng Long</t>
  </si>
  <si>
    <t>5 cái/ Hộp
10 cái/ Hộp</t>
  </si>
  <si>
    <t>Công ty TNHH Terumo Việt Nam / Việt Nam</t>
  </si>
  <si>
    <t>Cổng Vàng</t>
  </si>
  <si>
    <t>VNT</t>
  </si>
  <si>
    <t>5 cái/ hộp</t>
  </si>
  <si>
    <t>Ashitaka Factory of Terumo Corporation/ Nhật Bản</t>
  </si>
  <si>
    <t>5 Cái/hộp</t>
  </si>
  <si>
    <t>225-092-11, 225-132-11, 225-152-11, 225-182-11, 225-232-11, 225-282-11, 225-332-11, 227-092-11, 227-132-11, 227-152-11, 227-182-11, 227-232-11, 227-282-11, 227-332-11, 230-092-11, 230-132-11, 230-152-11, 230-182-11, 230-232-11, 230-282-11, 230-332-11, 230-382-11, 235-092-11, 235-132-11, 235-152-11, 235-182-11, 235-232-11, 235-282-11, 235-332-11, 235-382-11, 240-092-11, 240-132-11, 240-152-11, 240-182-11, 240-232-11, 240-282-11, 240-332-11, 240-382-11</t>
  </si>
  <si>
    <t>Cái/ Hộp</t>
  </si>
  <si>
    <t>Giá đỡ động mạch Combo Plus Dual Therapy Stent</t>
  </si>
  <si>
    <t>OrbusNeich Medical B.V./Hà Lan</t>
  </si>
  <si>
    <t xml:space="preserve"> LUNxxxRxxIN
</t>
  </si>
  <si>
    <t>Chủng loại (Model/ký mã hiệu)</t>
  </si>
  <si>
    <t xml:space="preserve">Hộp/1 cái </t>
  </si>
  <si>
    <t>Elunir Ridaforolimus Eluting Coronary Stent System</t>
  </si>
  <si>
    <t>Medinol Ltd./Israel</t>
  </si>
  <si>
    <t>Medinol Ltd/Israel</t>
  </si>
  <si>
    <t>BMX6-2209; BMX6-2214; BMX6-2219; BMX6-2224; BMX6-2229; BMX6-2509; BMX6-2514; BMX6-2519; BMX6-2524; BMX6-2529; BMX6-2533; BMX6-2536; BMX6-2709; BMX6-2714; BMX6-2719; BMX6-2724; BMX6-2729; BMX6-2733; BMX6-2736; BMX6-3009; BMX6-3014; BMX6-3019; BMX6-3024; BMX6-3029; BMX6-3033; BMX6-3036; BMX6-3509; BMX6-3514; BMX6-3519; BMX6-3524; BMX6-3529; BMX6-3533; BMX6-3536; BMX6-4009; BMX6-4014; BMX6-4019; BMX6-4024; BMX6-4029.</t>
  </si>
  <si>
    <t>Biosensors Interventional Technologies Pte. Ltd/Singapore</t>
  </si>
  <si>
    <t xml:space="preserve">Biosensors Euro SA/ Thụy Sĩ </t>
  </si>
  <si>
    <t>Hệ stent mạch vành giải phóng thuốc BioMatrix Alpha</t>
  </si>
  <si>
    <t>CPC1</t>
  </si>
  <si>
    <t>BFC1-2209; BFC1-2214; BFC1-2219; BFC1-2224; BFC1-2229; BFC1-2509; BFC1-2514; BFC1-2519; BFC1-2524; BFC1-2529; BFC1-2533; BFC1-2536; BFC1-2709; BFC1-2714; BFC1-2719; BFC1-2724; BFC1-2729; BFC1-2733; BFC1-2736; BFC1-3009; BFC1-3014; BFC1-3019; BFC1-3024; BFC1-3029; BFC1-3033; BFC1-3036; BFC1-3509; BFC1-3514; BFC1-3519; BFC1-3524; BFC1-3529; BFC1-3533; BFC1-3536; BFC1-4009; BFC1-4014; BFC1-4019; BFC1-4024; BFC1-4029.</t>
  </si>
  <si>
    <t>Hệ stent mạch vành phủ thuốc Biofreedom Ultra</t>
  </si>
  <si>
    <t>SCC DSR14 150 xxx xxx</t>
  </si>
  <si>
    <t xml:space="preserve"> iVascular Angiolite</t>
  </si>
  <si>
    <t>1 Cái/hộp</t>
  </si>
  <si>
    <t>T-CMG2008PC</t>
  </si>
  <si>
    <t xml:space="preserve">Yukon Chrome PC </t>
  </si>
  <si>
    <t>Translumina
 GmbH/Đức</t>
  </si>
  <si>
    <t>ABARIS Sirolimus - Eluting Coronary Stent System/
MRBxxxx</t>
  </si>
  <si>
    <t>ABARIS Sirolimus - Eluting Coronary Stent System</t>
  </si>
  <si>
    <t>QualiMed Innovative Medizinprodukte GmbH/Đức</t>
  </si>
  <si>
    <t>QualiMed Innovative Medizinprodukte GmbH - Đức</t>
  </si>
  <si>
    <t>SZRxxxx</t>
  </si>
  <si>
    <t>Hộp/ 1 Cái</t>
  </si>
  <si>
    <t>Stent (Giá đỡ) mạch vành phủ thuốc Novolimus DESyne X2</t>
  </si>
  <si>
    <t>Elixir Medical Corporation/Hoa Kỳ</t>
  </si>
  <si>
    <t>Elixir Medical Corporation/ Hoa Kỳ</t>
  </si>
  <si>
    <t>Supraflex Cruz</t>
  </si>
  <si>
    <t>FGTZxxxxxxIE</t>
  </si>
  <si>
    <t>Sahajanand Medical Technologies (SMT)/ Ireland</t>
  </si>
  <si>
    <t>Sahajanand Medical Technologies (SMT)/
Ireland</t>
  </si>
  <si>
    <t>93MBxxxxxxx-xx
93CLxxxxxxx
93AExxxxxxx
93AUxxxxxxx</t>
  </si>
  <si>
    <t xml:space="preserve"> E-Tegra</t>
  </si>
  <si>
    <t>Hộp 1 bộ</t>
  </si>
  <si>
    <t>JOTEC GmbH/ Đức</t>
  </si>
  <si>
    <t>Jotec GmbH/ Đức</t>
  </si>
  <si>
    <t>Đơn giá</t>
  </si>
  <si>
    <t xml:space="preserve"> Endurant IIs stent graft system Hoặc   Endurant II stent graft system/
ExxxxxxxCxxEE/ ExxxxxxxCxxxEE</t>
  </si>
  <si>
    <t>Khung giá đỡ động mạch chủ bụng dòng Endurant IIs
Hoặc
Khung giá đỡ động mạch chủ bụng miếng chính dòng Endurant II</t>
  </si>
  <si>
    <t>E-vita THORACIC 3G Stent Graft System;
70SOxxxxxxx-xx
70STxxxxxxx-xx</t>
  </si>
  <si>
    <t xml:space="preserve">Bộ Stent graft dùng trong điều trị phình và bóc tách động mạch chủ  ngực, dạng thẳng hoặc thuôn dài, có độ chênh lệch đường kính giữa đầu gần và đầu xa lên đến 12mm-E-vita Thoracic 3G </t>
  </si>
  <si>
    <t>Jotec GmbH/Đức</t>
  </si>
  <si>
    <t xml:space="preserve"> Valiant Thoracic Stent Graft with the Captivia Delivery System/
VAMxxxxxCxxxTE</t>
  </si>
  <si>
    <t>Khung giá đỡ động mạch chủ ngực miếng chính dòng Valiant Captivia</t>
  </si>
  <si>
    <t>28-M3xxxxxxxxxxxS;
28-N2xxxxxxxxxxxS;</t>
  </si>
  <si>
    <t>Relay Plus/ Relay NBS Plus</t>
  </si>
  <si>
    <t>Bolton Medical, Inc./Mỹ</t>
  </si>
  <si>
    <t>Bolton Medical, Inc./ Mỹ</t>
  </si>
  <si>
    <t>Khung giá đỡ động mạch chủ bụng miếng phụ dòng Endurant II
Hoặc
Stent graft cho động mạch chủ ngực miếng phụ Valiant Captivia</t>
  </si>
  <si>
    <t>SG-xx
SA-xx
HA-xx-xxx
HG-xx-xx-xx
EC-05</t>
  </si>
  <si>
    <t>Bộ dụng cụ vít cố định khung giá đỡ động mạch chủ HeliFx</t>
  </si>
  <si>
    <t>430xxx</t>
  </si>
  <si>
    <t>Giá đỡ can thiệp mạch ngoại biên vật liệu Nitinol Pulsar-18 T3</t>
  </si>
  <si>
    <t>Biotronik AG/Thụy Sĩ</t>
  </si>
  <si>
    <t>379xxx</t>
  </si>
  <si>
    <t>Pulsar 35</t>
  </si>
  <si>
    <t>343xxx, 
349xxx</t>
  </si>
  <si>
    <t>Giá đỡ can thiệp mạch máu Astron</t>
  </si>
  <si>
    <t>42045040-080</t>
  </si>
  <si>
    <t>Supera</t>
  </si>
  <si>
    <t>Abbott Vascular/Mỹ</t>
  </si>
  <si>
    <t>Abbott Vascular/ 
Mỹ</t>
  </si>
  <si>
    <t>GPS</t>
  </si>
  <si>
    <t>EV3/ Mỹ</t>
  </si>
  <si>
    <t>Medtronic/ Mỹ</t>
  </si>
  <si>
    <t>Angiomed GmbH &amp;Co.
Medizintechnik/Đức</t>
  </si>
  <si>
    <t>Angiomed GmbH &amp;Co.
Medizintechnik - Đức</t>
  </si>
  <si>
    <t xml:space="preserve"> LIFESTENT Vascular Stent; 
LIFESTENT XL Vascular Stent/
EXxxxxxxC</t>
  </si>
  <si>
    <t xml:space="preserve"> LIFESTENT Vascular Stent; 
LIFESTENT XL Vascular Stent</t>
  </si>
  <si>
    <t>358xxx,
368xxx</t>
  </si>
  <si>
    <t>Dynamic Renal</t>
  </si>
  <si>
    <t>369xxx, 
381xxx</t>
  </si>
  <si>
    <t>Khung giá đỡ mạch vành có màng bọc (Cover stent) dùng trong các trường hợp cấp cứu PK Papyrus</t>
  </si>
  <si>
    <t>QĐ 169_13/01/2024</t>
  </si>
  <si>
    <t>BGPxxxx_1
BGPxxxx_2</t>
  </si>
  <si>
    <t>Begraft Peripheral Stent Graft System</t>
  </si>
  <si>
    <t xml:space="preserve">Bentley Innomed GmbH/Đức </t>
  </si>
  <si>
    <t xml:space="preserve"> BGAxxxx_1
 BGAxxxx_2</t>
  </si>
  <si>
    <t>BeGraft Aortic Stent Graft System</t>
  </si>
  <si>
    <t>M001731xxx</t>
  </si>
  <si>
    <t>Khung Giá đỡ (stent) can thiệp mạch máu ngoại biên WALLSTENT UNI</t>
  </si>
  <si>
    <t>Boston Scientific Limited/Ireland</t>
  </si>
  <si>
    <t>Boston Scientific Corporation/ Hoa Kỳ</t>
  </si>
  <si>
    <t>Abre Venous Self-expanding stent system/
AB9Gxxxx0090</t>
  </si>
  <si>
    <t>Khung giá đỡ tĩnh mạch Abre</t>
  </si>
  <si>
    <t>Medtronic Inc./Mỹ</t>
  </si>
  <si>
    <t>Protégé Rx/
SEPX-x-xx-xxx,
SEPX-xx-xx-xxx, SEPX-x-x-xx-xxx, SEPX-xx-x-xx-xxx</t>
  </si>
  <si>
    <t>Khung giá đỡ mạch cảnh Protégé RX</t>
  </si>
  <si>
    <t>EV3 Inc./Mỹ</t>
  </si>
  <si>
    <t>EV3, Inc - Mỹ</t>
  </si>
  <si>
    <t>01-0009xx</t>
  </si>
  <si>
    <t>Credo</t>
  </si>
  <si>
    <t>Acandis/Đức</t>
  </si>
  <si>
    <t>Acandis/ Đức</t>
  </si>
  <si>
    <t>SFR4-x-xx-xx</t>
  </si>
  <si>
    <t>Giá đỡ mạch thần kinh  Solitaire X</t>
  </si>
  <si>
    <t>Micro Therapeutics, Inc. dba ev3 Neurovascular/Mỹ</t>
  </si>
  <si>
    <t>Micro Therapeutics, Inc. dba ev3 Neurovascular, Mỹ</t>
  </si>
  <si>
    <t>PED3-02x-xxx-xx</t>
  </si>
  <si>
    <t>Giá đỡ (stent) nội mạch làm thay đổi hướng dòng chảy Pipeline Vantage</t>
  </si>
  <si>
    <t xml:space="preserve">LAxxxx, 
LAxxxxx, LAxxxxxx, LAxxxxxxx, LAxxxxxxxx, LAxxxxxxxxx
</t>
  </si>
  <si>
    <t>Ống thông can thiệp Launcher</t>
  </si>
  <si>
    <t>Medtronic Vascular/ Mỹ</t>
  </si>
  <si>
    <t>Fortress/ 
358xxx; 386xxx; 444xxx; 452xxx</t>
  </si>
  <si>
    <t>5 Cái/ Hộp</t>
  </si>
  <si>
    <t>Fortress</t>
  </si>
  <si>
    <t>Contract Medical International GmbH/ Đức</t>
  </si>
  <si>
    <t>Contract Medical International spol.s.r.o/ Cộng hòa Séc</t>
  </si>
  <si>
    <t>54-xxxxx; RSRxx;
RSCxx; RSPxx;</t>
  </si>
  <si>
    <t>Destination</t>
  </si>
  <si>
    <t>Terumo Medical Corporation/ Mỹ</t>
  </si>
  <si>
    <t>Terumo Medical Corporation / Mỹ</t>
  </si>
  <si>
    <t>NC-F863A;
 NC-F865A;</t>
  </si>
  <si>
    <t>Finecross MG</t>
  </si>
  <si>
    <t>CR1414140SD; CR1414140HD</t>
  </si>
  <si>
    <t>Crusade Type R</t>
  </si>
  <si>
    <t xml:space="preserve">
CSR135-26P;
CSR150-26P
</t>
  </si>
  <si>
    <t>Vi ống thông can thiệp tim mạch ASAHI Corsair Pro</t>
  </si>
  <si>
    <t>Asahi Intecc Co., Ltd/ Nhật Bản</t>
  </si>
  <si>
    <t>Asahi Intecc (Thailand) Co., Ltd / Thái Lan</t>
  </si>
  <si>
    <t>ASAHI Caravel</t>
  </si>
  <si>
    <t>CRV135-19P;
CRV150-19P</t>
  </si>
  <si>
    <t>Asahi Intecc/ Thái Lan</t>
  </si>
  <si>
    <t>Asahi Intecc - Nhật</t>
  </si>
  <si>
    <t>PXSLIM045; VEL160STR</t>
  </si>
  <si>
    <t xml:space="preserve">1 cái / 
1 hộp </t>
  </si>
  <si>
    <t xml:space="preserve">Pxslim Delivery Microcatheter; Velocity Delivery Microcatheter; </t>
  </si>
  <si>
    <t>Penumbra.Inc,/ Hoa Kỳ</t>
  </si>
  <si>
    <t>Penumbra.
Inc/ Hoa Kỳ</t>
  </si>
  <si>
    <t>Thiên Việt</t>
  </si>
  <si>
    <t>28MC21xxxxx; 28MC21xxxSN; 28MC21xxxST; 28MC24xxxST, 28MC24xxxxx, 28MC24xxxSN, 28MC28xxxST, 28MC28xxxxx, 28MC28xxxSN, 29MC29xxxST, 29MC29xxxxx, 29MC29xxxSN</t>
  </si>
  <si>
    <t>Hộp/ 1 cái</t>
  </si>
  <si>
    <t xml:space="preserve">Merit Medical Systems, Inc./ Mỹ
</t>
  </si>
  <si>
    <t>SC-014-xxx;
SC-018-xxx;
SC-035-xxx;
ASC-014-xxx;
ASC-018-xxx;
ASC-035-xxx</t>
  </si>
  <si>
    <t>05 cái/ hộp</t>
  </si>
  <si>
    <t>Ống thông hỗ trợ can thiệp mạch ngoại biên TrailBlazer Catheter</t>
  </si>
  <si>
    <t>RF*GAxx153M; RF*GSxx153M; 
RF*PAxx153M;</t>
  </si>
  <si>
    <t>Radifocus Guide Wire M</t>
  </si>
  <si>
    <t>RF*GAxx263M; RF*GSxx263M;
RF*PAxx263M</t>
  </si>
  <si>
    <t>FGM35-AG15/
FGM35-AG26</t>
  </si>
  <si>
    <t>FGM GUIDE WIRE</t>
  </si>
  <si>
    <t>Forte Grow Medical/ Việt Nam</t>
  </si>
  <si>
    <t>Forte Grow Medical/Việt Nam</t>
  </si>
  <si>
    <t>Armephaco</t>
  </si>
  <si>
    <t>Hộp/ 5 cái</t>
  </si>
  <si>
    <t xml:space="preserve">Hộp
1 cái </t>
  </si>
  <si>
    <t>Cái/gói</t>
  </si>
  <si>
    <t>1 Bộ/ hộp</t>
  </si>
  <si>
    <t>1 bộ/hộp</t>
  </si>
  <si>
    <t>1 hộp 1 cái</t>
  </si>
  <si>
    <t xml:space="preserve">1 cái/ 
1 hộp </t>
  </si>
  <si>
    <t xml:space="preserve"> 1 miếng/ gói</t>
  </si>
  <si>
    <t>Hộp/5 lọ;
Hộp/1 lọ</t>
  </si>
  <si>
    <t>Hộp 50 cái</t>
  </si>
  <si>
    <t>25 cái/ hộp</t>
  </si>
  <si>
    <t>25 cái/hộp</t>
  </si>
  <si>
    <t>5 bộ/hộp</t>
  </si>
  <si>
    <t>25 cái/ Hộp</t>
  </si>
  <si>
    <t>Hộp/5cái</t>
  </si>
  <si>
    <t>Hộp 25 cái</t>
  </si>
  <si>
    <t>Bộ dụng cụ keo đóng tĩnh mạch</t>
  </si>
  <si>
    <t>Bộ dụng cụ keo đóng tĩnh mạch điều trị suy giãn, dị dạng tĩnh mạch, bao gồm:
- Súng bơm keo cung cấp keo 0.10ml mỗi lần bắn
- Keo Cyanoacrylate: 5ml
- Catheter 5Fr, chiều dài ≥ 90cm, tương thích với dây dẫn 0.035".
- Dây dẫn đầu J dài ≥180cm.</t>
  </si>
  <si>
    <t>Thông số kỹ thuật yêu cầu tối thiểu</t>
  </si>
  <si>
    <t>- Bóng nong mạch vành áp lực thường chất liệu Pebax/ Polyamide, phủ ái nước
- Áp lực thường ≥ 6atm 
- Đường kính bóng tối thiểu ≤ 1.5mm, tối đa ≥ 2.5mm
- Chiều dài bóng tối thiểu ≤ 12mm, tối đa ≥ 20mm
- Có chứng nhận FDA và CE hoặc CFS ít nhất một nước châu Âu/ Canada/ Úc/ Nhật</t>
  </si>
  <si>
    <t>- Bóng nong mạch vành áp lực thường chất liệu Pebax/ Polyamide, phủ ái nước
- Tiết diện vuợt tổn thương nhỏ nhất ≤ 0.021" 
- Áp lực thường ≥ 6atm 
- Đường kính bóng tối thiểu ≤ 1.5mm, tối đa ≥ 2.5mm
- Chiều dài bóng tối thiểu ≤ 12mm, tối đa ≥ 20mm
- Có chứng nhận FDA hoặc CE hoặc CFS ít nhất một nước châu Âu/ Canada/ Úc/ Nhật</t>
  </si>
  <si>
    <t>- Bóng nong mạch vành áp lực thường thân kháng xoắn chất liệu Polyamide
- Áp lực thường ≥ 6atm 
- Đường kính bóng tối thiểu ≤ 1.5mm, tối đa ≥ 4.0mm
- Chiều dài bóng tối thiểu ≤ 12mm, tối đa ≥ 30mm
- Có chứng nhận  FDA hoặc CE hoặc CFS ít nhất một nước châu Âu/ Canada/ Úc/ Nhật</t>
  </si>
  <si>
    <t>- Bóng nong mạch vành áp lực cao chất liệu Polyamide
- Áp lực vỡ bóng ≥ 23atm
- Đường kính bóng tối thiểu ≤ 2.0mm, tối đa ≥ 4.0mm
- Chiều dài bóng tối thiểu ≤ 12mm, tối đa ≥ 20mm
- Có chứng nhận FDA hoặc CE hoặc CFS ít nhất một nước châu Âu/ Canada/ Úc/ Nhật</t>
  </si>
  <si>
    <t>- Bóng nong động mạch vành chất liệu Comax II, phủ thuốc Paclitaxel bằng kỹ thuật Pacocath với thiết kế gấp 4 cánh
- Đường kính bóng tối thiểu ≤ 2.0mm, tối đa ≥ 4.0mm
- Chiều dài bóng tối thiểu ≤ 10mm, tối đa ≥ 40mm
- Chiều dài catheter khả dụng ≥ 145cm
- Có chứng nhận FDA hoặc CE hoặc CFS ít nhất một nước châu Âu/ Canada/ Úc/ Nhật
- Có nghiên cứu ngẫu nhiên ≥ 5.000 bệnh nhân</t>
  </si>
  <si>
    <t>- Bóng nong mạch vành chất liệu nylon/Pebax, phủ thuốc Paclitaxel bằng công nghệ TransferTech
- Có lớp ái nước trên thân đẩy của bóng
- Đường kính bóng tối thiểu ≤ 2.0mm, tối đa ≥ 5.0mm.
- Chiều dài bóng tối thiểu ≤ 10mm, tối đa ≥ 30mm
- Có chứng nhận FDA hoặc CE hoặc CFS ít nhất một nước châu Âu/ Canada/ Úc/ Nhật</t>
  </si>
  <si>
    <t>- Bóng nong mạch vành chất liệu nylon/Pebax,  phủ thuốc Paclitaxel bằng công nghệ micropipepting
- Đường kính bóng tối thiểu ≤ 2.0mm, tối đa ≥ 4.0mm
- Chiều dài bóng tối thiểu ≤ 10mm, tối đa ≥ 30mm
- Có chứng nhận FDA hoặc CE hoặc CFS ít nhất một nước châu Âu/ Canada/ Úc/ Nhật</t>
  </si>
  <si>
    <t>- Bóng nong động mạch ngoại biên chất liệu Pebax, phủ thuốc Paclitaxel với công nghệ phủ Transpax
- Tương thích dây dẫn 0.014", 0.018"
 - Đường kính bóng tối thiểu ≤ 2.0mm, tối đa đến ≥ 8.0mm
- Chiều dài bóng tối thiểu ≤ 30mm, tối đa ≥ 200mm
- Có chứng nhận FDA hoặc CE hoặc CFS ít nhất một nước châu Âu/ Canada/ Úc/ Nhật</t>
  </si>
  <si>
    <t>- Bóng nong động mạch ngoại biên chất liệu Nylon và Polyether Block Amide, phủ thuốc Paclitaxel với chất mang thuốc polysorbate, sorbitol
- Tương thích dây dẫn 0.035"
- Đường kính bóng tối thiểu ≤ 2.0mm, tối đa ≥ 12.0mm
- Chiều dài bóng tối thiểu ≤ 20mm, tối đa ≥ 150mm
- Chiều dài catheter ≤ 150cm
- Có chứng nhận FDA hoặc CE hoặc CFS ít nhất một nước châu Âu/ Canada/ Úc/ Nhật</t>
  </si>
  <si>
    <t>- Bóng nong động mạch ngoại biên phủ thuốc Paclitaxel với công nghệ giải phóng thuốc FreePAC
- Tương thích dây dẫn 0.035"
 - Đường kính bóng tối thiểu ≤ 4.0mm, tối đa ≥ 7.0mm
-  Chiều dài bóng tối thiểu ≤ 40mm, tối đa ≥ 150mm
- Có chứng nhận FDA hoặc CE hoặc CFS ít nhất một nước châu Âu/ Canada/ Úc/ Nhật</t>
  </si>
  <si>
    <t>- Bóng nong động mạch ngoại biên phủ thuốc Paclitaxel với công nghệ micropipeting
- Tương thích dây dẫn 0.018"
 - Đường kính bóng tối thiểu ≤ 2.0mm, tối đa ≥ 7.0mm
- Chiều dài bóng tối thiểu ≤ 40mm, tối đa ≥ 120mm
- Có chứng nhận FDA hoặc CE hoặc CFS ít nhất một nước châu Âu/ Canada/ Úc/ Nhật</t>
  </si>
  <si>
    <t>- Bóng nong động mạch ngoại biên phủ thuốc Paclitaxel chất liệu polyamide với chất mang thuốc Butyryl-Tri-Hexyl Citrate
- Tương thích dây dẫn 0.018"
- Hai loại chiều dài hệ thống: ≥ 85cm và ≥ 150cm
- Đường kính bóng tối thiểu ≤ 2.0mm, tối đa đến ≥ 7.0mm
- Chiều dài bóng tối thiểu ≤ 40mm, tối đa ≥ 150mm
- Có chứng nhận FDA hoặc CE hoặc CFS ít nhất một nước châu Âu/ Canada/ Úc/ Nhật</t>
  </si>
  <si>
    <t>- Bóng nong động mạch ngoại biên phủ thuốc Paclitaxel chất liệu polyamide với cách thiết kế lớp phủ thuốc kiểu ma trận Butyryl-Tri-Hexyl Citrate
- Tương thích dây dẫn: 0.014", 0.018"
- Đường kính bóng tối đa ≤ 7.0mm
- Chiều dài bóng tối đa ≤ 150mm
- Có chứng nhận FDA hoặc CE hoặc CFS ít nhất một nước châu Âu/ Canada/ Úc/ Nhật</t>
  </si>
  <si>
    <t>- Bóng nong mạch ngoại biên phủ lớp kép ái nước Ultra - CrossTM
- Tương thích dây dẫn 0.014", 0.018", 0.035"
- Đường kính bóng từ ≤ 12.0mm
- Chiều dài bóng từ ≤ 250mm
- Có chứng nhận FDA và CE hoặc CFS ít nhất một nước châu Âu/ Canada/ Úc/ Nhật</t>
  </si>
  <si>
    <t>- Bóng nong động mạch cảnh, động mạch thận chất liệu bóng XCELON phủ lớp kỵ nước
- Tương thích dây dẫn 0.014", hệ thống 6F
- Chiều dài bóng tối thiểu ≤ 15mm, tối đa ≥ 40mm
- Có chứng nhận FDA và CE hoặc CFS ít nhất một nước châu Âu/ Canada/ Úc/ Nhật</t>
  </si>
  <si>
    <t>- Bóng nong mạch ngoại biên vật liệu Semi Crystalline Polymer với công nghệ phủ đan xen kị nước có 5 nếp gấp
- Tương thích dây dẫn 0.018", hệ thống 4F,5F
- Đường kính bóng tối thiểu ≤ 2.0mm, tối đa ≥ 7.0mm
- Chiều dài bóng tối thiểu ≤ 20mm, tối đa ≥ 200mm
- Có chứng nhận FDA và CE hoặc CFS ít nhất một nước châu Âu/ Canada/ Úc/ Nhật</t>
  </si>
  <si>
    <t>- Bóng nong mạch ngoại biên vật liệu Semi Crystalline Polymer, 5 nếp gấp với công nghệ phủ đan xen kị nước
- Tương thích dây dẫn 0.035'' và hệ thống 5F,6F,7F
- Đường kính bóng tối thiểu ≤ 3.0mm, tối đa ≥ 12.0mm
- Chiều dài bóng tối thiểu ≤ 20mm, tối đa ≥ 250mm
- Có chứng nhận FDA hoặc CE hoặc CFS ít nhất một nước châu Âu/ Canada/ Úc/ Nhật</t>
  </si>
  <si>
    <t>- Bóng nong mạch ngoại biên thiết kế ống thông đồng trục lõi kép
- Tương thích dây dẫn 0.018"
- Đường kính bóng tối thiểu ≤ 2.0mm, tối đa ≥ 7.0mm 
- Chiều dài bóng tối thiểu ≤ 20mm, tối đa ≥ 150mm
- Có chứng nhận FDA hoặc CE hoặc CFS ít nhất một nước châu Âu/ Canada/ Úc/ Nhật</t>
  </si>
  <si>
    <t>- Bóng nong mạch ngoại biên thiết kế ống thông lõi kép
- Tương thích dây dẫn 0.035"
- Đường kính bóng tối thiểu ≤ 3.0mm, tối đa  ≥ 12.0mm
- Chiều dài bóng tối thiểu ≤ 20mm, tối đa ≥ 200mm
- Có chứng nhận FDA và CE hoặc CFS ít nhất một nước châu Âu/ Canada/ Úc/ Nhật</t>
  </si>
  <si>
    <t>- Bóng nong mạch ngoại vi chất liệu bóng Pebax phủ ái nước 
- Tương thích dây dẫn 0.014", 0.018" và hệ thống 4F,5F
- Đường kính bóng tối thiểu ≤ 2.0mm, tối đa ≥ 6.0mm
- Chiều dài bóng tối thiểu ≤ 20mm, tối đa ≥ 200mm  
- Có chứng nhận FDA và CE hoặc CFS ít nhất một nước châu Âu/ Canada/ Úc/ Nhật</t>
  </si>
  <si>
    <t>- Bóng nong mạch ngoại vi, chất liệu NyBax phủ lớp ái nước. 
- Tương thích dây dẫn 0.035" và hệ thống 6F
- Đường kính bóng tối thiểu ≤ 3.0mm, tối đa ≥ 12.0mm
- Chiều dài bóng tối thiểu ≤ 20mm, tối đa ≥ 200mm
- Có chứng nhận FDA hoặc CE hoặc CFS ít nhất một nước châu Âu/ Canada/ Úc/ Nhật</t>
  </si>
  <si>
    <t>- Bóng nong mạch ngoại biên/ cầu nối chất liệu sợi composite
- Tương thích với dây dẫn 0.035"
- Áp lực thường ≤ 8atm, áp lực vỡ bóng ≥ 40atm.
- Đường kính bóng tối thiểu ≤ 4.0mm, tối đa ≥ 12.0mm
- Chiều dài bóng tối thiểu ≤ 20mm, tối đa ≥ 100mm
- Có chứng nhận FDA và CE hoặc CFS ít nhất một nước châu Âu/ Canada/ Úc/ Nhật</t>
  </si>
  <si>
    <t>- Bóng nong mạch ngoại biên/ cầu nối chất liệu Nylon/Pebax
- Tương thích wire 0.035", hệ thống 6F,7F,8F
- Áp lực vỡ bóng ≤ 27atm
- Có dụng cụ gấp bóng lại 
- Đường kính bóng tối thiểu ≤ 3.0mm, tối đa ≥ 12.0mm
- Chiều dài bóng tối thiểu ≤ 20mm, tối đa ≥ 100mm
- Có chứng nhận FDA hoặc CE hoặc CFS ít nhất một nước châu Âu/ Canada/ Úc/ Nhật</t>
  </si>
  <si>
    <t>- Bóng nong động mạch ngoại biên áp lực cao thiết kế ống thông lõi kép
- Tương thích dây dẫn 0.035", hệ thống 6F và 7F
- Áp lực vỡ bóng ≤ 24atm
- Đường kính bóng tối thiểu ≤ 4.0mm, tối đa ≥ 12.0mm
- Chiều dài bóng tối thiểu ≤ 20mm, tối đa ≥ 100mm
- Có chứng nhận FDA hoặc CE CFS ít nhất một nước châu Âu/ Canada/ Úc/ Nhật</t>
  </si>
  <si>
    <t>- Catheter chụp động mạch vành 2 bên chất liệu Polyamide, lõi bện bằng thép không gỉ
- Đường kính ≤ 5F
- Chiều dài ≤ 120cm
- Tương thích dây dẫn ≤ 0.038"
- Có chứng nhận FDA hoặc CE</t>
  </si>
  <si>
    <t>- Catheter chụp mạch vành chất liệu có cản quang, phủ Nylon bền
- Có các loại đầu cong: JL, JR, AL, IM, PIG, MP...
- Đường kính ngoài ≤ 5F
- Chiều dài tối đa 125cm
- Tương thích dây dẫn ≤ 0.038”
- Có chứng nhận FDA và CE</t>
  </si>
  <si>
    <t>- Catheter chụp động mạch vành, cấu trúc 3 lớp, đan kép bằng thép không gỉ, chất liệu thành ống Nylon Polyurethan
- Đường kính ≤ 5F 
- Chiều dài tối đa 110cm
- Tương thích dây dẫn ≤ 0.038"
- Có chứng nhận FDA hoặc CE</t>
  </si>
  <si>
    <t>- Catheter chụp động mạch vành chất liệu sợi bện bằng thép không gỉ và Polyamid, phủ cản quang bằng vàng ở đầu ống thông
- Đường kính ≤ 5F
- Chiều dài ≤ 100cm
- Tương thích dây dẫn ≤ 0.038"</t>
  </si>
  <si>
    <t>- Catheter chụp mạch não, mạch ngoại vi với cấu trúc 3 lớp ngoài polyurethan, lớp giữa bện SUS, lớp trong giàu nylon có đoạn xa phủ ái nước Hydrophilic
- Đường kính ≤ 5F
- Chiều dài ≤ 100cm
- Tương thích dây dẫn ≤ 0.038"
- Có chứng nhận FDA hoặc CE</t>
  </si>
  <si>
    <t>- Catheter chụp mạch não, ngoại vi lòng rộng với cấu trúc lớp trong và lớp ngoài Nylon rich polyurethan, lớp giữa đan kép bằng thép không gỉ có đoạn xa phủ ái nước
- Đường kính ≤ 5F
- Chiều dài ≤ 100cm
- Tương thích dây dẫn ≤ 0.038"
- Có chứng nhận FDA hoặc CE</t>
  </si>
  <si>
    <t>- Ống thông hỗ trợ đẩy sâu trong can thiệp mạch vành chất liệu marker Metalic resin có phủ ái nước
- Tương thích ống thông can thiệp 6F
- Đường kính trong tối thiều ≤ 1.35mm, tối đa ≥ 1.40mm 
- Chiều dài ≤ 150cm
- Có chứng nhận FDA hoặc CE</t>
  </si>
  <si>
    <t>- Ống thông hỗ trợ đẩy sâu trong can thiệp mạch vành chất liệu TruFlex có phủ lớp ái nước 
- Tương thích ống thông can thiệp 6F, 7F
- Chiều dài ≤ 150cm
- Có chứng nhận FDA hoặc CE</t>
  </si>
  <si>
    <t xml:space="preserve">- Catheter trợ giúp can thiệp động mạch vành chất liệu Polyamide, nhựa HDPE, PEBA kết hợp cùng thép không gỉ
- Có tối thiểu các loại đầu cong: EBU,JL,JR,AL,MPA,TIG dài ≤ 100cm
- Đường kính ≤ 7F  
- Có chứng nhận FDA hoặc CE </t>
  </si>
  <si>
    <t>- Catheter siêu nhỏ dạng thẳng trong hỗ trợ can thiệp động mạch vành tráng chất ái nước với đầu catheter có lớp cuộn bằng vàng
- Đường kính ngoài ≤ 1.8F
- Chiều dài ≤ 150cm
- Có chứng nhận FDA hoặc CE</t>
  </si>
  <si>
    <t>- Catheter siêu nhỏ dạng thẳng trong hỗ trợ can thiệp động mạch vành chất liệu hợp chất Nylon 12 và Polytetrafluoroethylene
- Đường kính ngoài ≤ 1.8F
- Chiều dài ≤ 150cm
- Có chứng nhận FDA hoặc CE</t>
  </si>
  <si>
    <t>- Catheter siêu nhỏ dùng cho tổn thương tắc mãn tính dạng xoắn
- Thân cấu trúc dạng bện
- Chiều dài ≤ 150cm
- Đường kính ngoài phần thân xa ≤ 2.6F
- Đường kính ngoài phần thân gần ≤ 2.8F</t>
  </si>
  <si>
    <t>- Catheter siêu nhỏ cấu trúc dạng bện, lớp phủ Hydrophilic
- Chiều dài ≤ 150cm. 
- Đường kính ngoài phần thân xa ≤ 1.9F
- Đường kính ngoài phần thân gần ≤ 2.6F</t>
  </si>
  <si>
    <t>- Vi ống thông siêu nhỏ có marker.
- Đường kính ngoài đầu xa ≤ 2.6F
- Đường kính ngoài đầu gần ≤ 2.95F
- Chiều dài ≤ 160cm
- Có chứng nhận FDA hoặc CE</t>
  </si>
  <si>
    <t>- Vi ống thông dùng trong can thiệp mạch, có 3 loại đầu típ: thẳng, cong 45 độ, đầu cong cổ thiên nga
- Đường kính ngoài ≤ 2.9F
- Dây dẫn tương thích tối đa ≤ 0.021"
- Có chứng nhận FDA và CE</t>
  </si>
  <si>
    <t>- Vi ống thông hỗ trợ can thiệp mạch máu ngoại biên
- Chiều dài tối thiểu ≤ 65m, tối đa ≥ 150cm
- Có 2 loại đầu thẳng và cong
- Đầu xa catheter phủ lớp ái nước
- Có chứng nhận FDA hoặc CE</t>
  </si>
  <si>
    <t>- Ống thông hỗ trợ trong can thiệp mạch máu phủ lớp ái nước, trơn mượt dễ đi qua tổn thương
- Chiều dài tối thiểu ≤ 65cm, tối đa ≥150cm
- Khẩu kính đầu vào ≤ 0.038"
- Đầu xa catheter có điểm đánh dấu cản quang, thân catheter đánh dấu đoạn đen trắng
- Có chứng nhận FDA và CE</t>
  </si>
  <si>
    <t>- Dây dẫn đường cho catheter chất liệu hợp kim Nitinol, phủ ái nước
- Cản quang bằng lớp phủ mạ vàng ở phần đầu dây dẫn
- Chiều dài từ ≤ 260cm
- Đường kính tối đa ≤ 0.035".</t>
  </si>
  <si>
    <t>- Dây dẫn đường cho catheter chất liệu hợp kim Nitinol, phủ ái nước
- Độ cứng đầu tip ≥ 6,3gf
- Chiều dài ≤ 150cm
- Đường kính tối đa ≤ 0.035"</t>
  </si>
  <si>
    <t>- Dây dẫn trong can thiệp động mạch vành, công nghệ nhiều loại lớp phủ khác nhau: silicone, hydrophilic
- Chiều dài tối đa 190cm
- Độ cản quang đầu tip dài ≤ 3cm
- Chiều dài lò xo tối thiểu ≤ 8.5cm, tối đa ≥ 28cm</t>
  </si>
  <si>
    <t>- Dây dẫn cho can thiệp ngoại biên
- Đường kính tối đa ≤ 0.035"
- Chiều dài tối thiểu ≤ 180cm, tối đa ≥ 300cm
- Chiều dài đầu tip cản quang tối đa 5cm
- Đầu đoạn xa thẳng hoặc uốn sẵn
- Có chứng nhận FDA hoặc CE</t>
  </si>
  <si>
    <t>- Dây dẫn can thiệp mạch máu não
- Đường kính tối thiểu ≤ 0.008", tối đa ≥ 0.014", chiều dài tối đa 300cm
- Lớp phủ ái nước dài tối đa 180cm
- Lớp phủ polymer dài ≤ 150cm
- Độ hiển thị đầu tip dài tối đa 9cm
- Các dạng đầu tip: thẳng, cong, cong 90 độ 
- Có chứng nhận FDA hoặc CE</t>
  </si>
  <si>
    <t>- Dụng cụ mở đường vào mạch máu có van cầm máu chất liệu FEP, thành mỏng  kèm kim chọc mạch
- Dilator chất liệu PE dài ≥ 16cm
- Đường kính tối đa ≤ 7F, chiều dài ≤ 11cm
- Tương thích dây dẫn chất liệu thép không gỉ với hai dạng đầu chữ J và đầu thẳng, đường kính 0.035"
- Có chứng nhận FDA hoặc CE</t>
  </si>
  <si>
    <t>- Dụng cụ mở đường vào mạch đùi có van cầm máu kèm:
+ Dây dẫn làm bằng nhựa, đường kính dây dẫn 0.035", dài khoảng 45cm 
+ Kim chọc mạch
- Đường kính ≤ 8F
- Có chứng nhận FDA hoặc CE</t>
  </si>
  <si>
    <t>- Đầu dò siêu âm trong lòng mạch kỹ thuật số, tần số 20Mhz, phủ lớp ái nước
- Có loại chiều dài đầu tip ≤ 2.5mm
- Kích thước catheter tối đa ≤ 5F
- Có chứng nhận FDA hoặc CE</t>
  </si>
  <si>
    <t>- Dây dẫn áp lực đo dự trữ dòng chảy động mạch vành FFR,IFR 
- Đường kính 0.014"
- Chiều dài ≤ 300cm
- Phủ lớp ái nước</t>
  </si>
  <si>
    <t>- Dây đo phân suất dự trữ lưu lượng động mạch vành FFR phủ ái nước với đầu tip mềm
- Chiều dài ≤ 300cm</t>
  </si>
  <si>
    <t>- Ống thông chẩn đoán hình ảnh chụp cắt lớp lòng mạch (OCT) phủ lớp ái nước
- Chiều dài ≥ 135cm
- Đường kính ngoài đoạn xa ≤ 2.7F
- Tương thích dây dẫn 0.014"</t>
  </si>
  <si>
    <t>- Bộ dụng cụ thay van động mạch chủ qua da tự bung chất liệu Nitinol thành van phủ hợp chất chống vôi hóa
- Đường kính van tối thiểu ≤ 23mm, tối đa ≥ 34mm
- Có chứng nhận FDA và CE hoặc CFS ít nhất một nước châu Âu/ Canada/ Úc/ Nhật</t>
  </si>
  <si>
    <t>- Bộ thay van động mạch chủ qua da, van được bung ra bằng bóng.
- Chất liệu Cobalt Chromium; van ba lá làm bằng mô màng tim bò.
- Kích cỡ tối thiểu ≤ 20mm, tối đa ≥ 29mm
- Có chứng nhận FDA và CE hoặc CFS ít nhất một nước châu Âu/ Canada/ Úc/ Nhật</t>
  </si>
  <si>
    <t>- Bộ dụng cụ sửa van hai lá qua ống thông:
- Dạng kẹp mép van
- Có chứng nhận FDA hoặc CE hoặc CFS ít nhất một nước châu Âu/ Canada/ Úc/ Nhật</t>
  </si>
  <si>
    <t>- Bóng nong động mạch vành áp lực thường chất liệu Semi Crystalline/ Polyamide, công nghệ phủ đan xen kị nước và ái nước
- Áp lực thường ≥ 6atm
- Đường kính bóng tối thiểu ≤ 1.5mm, tối đa ≥ 2.5mm
- Chiều dài bóng tối thiểu ≤ 12mm, tối đa ≥ 20mm
- Có chứng nhận FDA và CE hoặc CFS ít nhất một nước châu Âu/ Canada/ Úc/ Nhật</t>
  </si>
  <si>
    <t>- Bóng nong động mạch vành loại áp lực thường chất liệu Ultra-slim/ Polyamide, phủ lớp ái nước 
- Khẩu kính/ Thiết diện đầu vào ≤ 0.016"
- Áp lực thường ≥ 6atm
- Đường kính bóng tối thiểu ≤ 1.5mm, tối đa ≥ 2.5mm 
- Chiều dài bóng tối thiểu ≤ 12mm, tối đa ≥ 20mm 
- Có chứng nhận  FDA và CE hoặc CFS ít nhất một nước châu Âu/ Canada/ Úc/ Nhật</t>
  </si>
  <si>
    <t>- Bóng nong mạch vành loại áp lực thường chất liệu Polyamide, phủ lớp ái nước.
- Khẩu kính/ Thiết diện đầu vào &lt; 0.016"
- Áp lực thường ≥ 6atm
- Đường kính bóng tối thiểu ≤ 1.5mm, tối đa ≥ 2.5mm
- Chiều dài bóng tối thiểu ≤ 12mm, tối đa ≥ 20mm
- Chiều dài catheter ≥ 1460mm
- Có chứng nhận  FDA hoặc CE hoặc CFS ít nhất một nước châu Âu/ Canada/ Úc/ Nhật</t>
  </si>
  <si>
    <t>- Bóng nong mạch vành áp lực cao chất liệu Slope/ Polyamide, phủ ái nước
- Áp lực vỡ bóng ≥ 20atm 
- Đường kính bóng tối thiểu ≤ 2.0mm, tối đa ≥ 6.0mm
- Chiều dài bóng tối thiểu ≤ 12mm, tối đa ≥ 20mm
- Có chứng nhận  FDA và CE hoặc CFS ít nhất một nước châu Âu/ Canada/ Úc/ Nhật</t>
  </si>
  <si>
    <t>- Đường kính trong ≤ 0.013", đường kính ngoài ≤ 2.7F, đầu gần dạng coil bằng thép không gỉ
- Chiều dài ≥ 165cm
- Tương thích dây dẫn 0.01" 
- Chiều dài đầu xa ≤ 25cm</t>
  </si>
  <si>
    <t>- Đường kính trong ≤ 0.013", đường kính ngoài ≤ 2.7F, đầu gần dạng coil bằng thép không gỉ
- Chiều dài ≥ 165cm
- Tương thích dây dẫn 0.01" 
- Chiều dài đầu tip ≤ 1.5cm hoặc ≤ 3cm</t>
  </si>
  <si>
    <r>
      <t xml:space="preserve">            </t>
    </r>
    <r>
      <rPr>
        <sz val="12"/>
        <color theme="1"/>
        <rFont val="Times New Roman"/>
        <family val="1"/>
      </rPr>
      <t xml:space="preserve"> SỞ Y TẾ HÀ NỘI</t>
    </r>
    <r>
      <rPr>
        <b/>
        <sz val="12"/>
        <color theme="1"/>
        <rFont val="Times New Roman"/>
        <family val="1"/>
        <charset val="163"/>
      </rPr>
      <t xml:space="preserve">
      BỆNH VIỆN TIM HÀ NỘI                                                                 </t>
    </r>
  </si>
  <si>
    <t>1 cái/ gói</t>
  </si>
  <si>
    <t>10 tuýp/ hộp</t>
  </si>
  <si>
    <t>1 lọ/ hộp</t>
  </si>
  <si>
    <t>1 cái/ túi</t>
  </si>
  <si>
    <t>1 bộ/ túi</t>
  </si>
  <si>
    <t>Ghi chú</t>
  </si>
  <si>
    <r>
      <t>- Bóng nong mạch ngoại biên có 3 nếp gấp cho mạch chi dưới, có lớp phủ đan xen ái nước
- Tương thích dây dẫn 0.014"
- Đường kính bóng tối thiểu ≤ 1.5mm, tối đa ≥ 4.0mm
- Chiều dài bóng tối thiểu ≤ 20mm, tối đa ≥ 220mm
- Có chứng nhận</t>
    </r>
    <r>
      <rPr>
        <sz val="12"/>
        <color rgb="FFFF0000"/>
        <rFont val="Times New Roman"/>
        <family val="1"/>
      </rPr>
      <t xml:space="preserve"> </t>
    </r>
    <r>
      <rPr>
        <sz val="12"/>
        <rFont val="Times New Roman"/>
        <family val="1"/>
      </rPr>
      <t>FDA và CE hoặc CFS ít nhất một nước châu Âu/ Canada/ Úc/ Nhật</t>
    </r>
  </si>
  <si>
    <r>
      <t xml:space="preserve">- Dây dẫn can thiệp chất liệu thép không gỉ, đầu mềm cuốn lò xo platinum
- Đường kính trong ≤ 0.008", chiều dài </t>
    </r>
    <r>
      <rPr>
        <sz val="12"/>
        <color theme="1"/>
        <rFont val="Calibri"/>
        <family val="2"/>
      </rPr>
      <t>≥</t>
    </r>
    <r>
      <rPr>
        <sz val="12"/>
        <color theme="1"/>
        <rFont val="Times New Roman"/>
        <family val="1"/>
      </rPr>
      <t xml:space="preserve"> 200cm</t>
    </r>
  </si>
  <si>
    <t>01 bộ/ hộp</t>
  </si>
  <si>
    <t>Tổng cộng: 147 mặt hàng</t>
  </si>
  <si>
    <t>Số lượng</t>
  </si>
  <si>
    <r>
      <t xml:space="preserve">DANH MỤC GÓI THẦU SỐ 11: DỤNG CỤ HỖ TRỢ CAN THIỆP TIM MẠCH
</t>
    </r>
    <r>
      <rPr>
        <i/>
        <sz val="14"/>
        <color theme="1"/>
        <rFont val="Times New Roman"/>
        <family val="1"/>
      </rPr>
      <t>(Kèm theo Yêu cầu chào giá số             /TM-BVT ngày     /7/2023 của Bệnh viện Tim Hà Nội)</t>
    </r>
  </si>
  <si>
    <t xml:space="preserve">Bộ dẫn lưu thắt lưng và catheter có khả năng theo dõi dòng chảy </t>
  </si>
  <si>
    <t>- Gồm bộ phận dẫn lưu lắp ráp sẵn với buồng dẫn lưu áp lực 120 mL
- Catheter thắt lưng phủ Barium, gồm kim Tuohy với đầu tip và kim Blunt, guidewire với nút chặn có thể điều chỉnh
- Chiều dài catheter là 80cm; có đường kính trong là 0.7mm; đường kính ngoài là 1.5mm.
- Túi chứa dịch 700ml
- Có khả năng theo dõi dòng chảy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</si>
</sst>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_-* #,##0\ _₫_-;\-* #,##0\ _₫_-;_-* &quot;-&quot;??\ _₫_-;_-@_-"/>
    <numFmt numFmtId="167" formatCode="0.0%"/>
    <numFmt numFmtId="168" formatCode="[$€-2]\ #,##0.00"/>
  </numFmts>
  <fonts count="30" x14ac:knownFonts="1">
    <font>
      <sz val="12"/>
      <color theme="1"/>
      <name val="Times New Roman"/>
      <family val="2"/>
    </font>
    <font>
      <sz val="10"/>
      <name val="Arial"/>
      <family val="2"/>
    </font>
    <font>
      <sz val="12"/>
      <color theme="1"/>
      <name val="Times New Roman"/>
      <family val="1"/>
    </font>
    <font>
      <sz val="11"/>
      <name val="Times New Roman"/>
      <family val="1"/>
    </font>
    <font>
      <sz val="11"/>
      <color theme="1"/>
      <name val="Calibri"/>
      <family val="2"/>
      <scheme val="minor"/>
    </font>
    <font>
      <sz val="12"/>
      <name val="Times New Roman"/>
      <family val="1"/>
    </font>
    <font>
      <sz val="12"/>
      <color theme="1"/>
      <name val="Times New Roman"/>
      <family val="2"/>
    </font>
    <font>
      <b/>
      <sz val="9"/>
      <color indexed="81"/>
      <name val="Tahoma"/>
      <family val="2"/>
    </font>
    <font>
      <sz val="9"/>
      <color indexed="81"/>
      <name val="Tahoma"/>
      <family val="2"/>
    </font>
    <font>
      <b/>
      <sz val="12"/>
      <color theme="1"/>
      <name val="Times New Roman"/>
      <family val="1"/>
      <charset val="163"/>
    </font>
    <font>
      <sz val="12"/>
      <color theme="1"/>
      <name val="Times New Roman"/>
      <family val="1"/>
      <charset val="163"/>
    </font>
    <font>
      <b/>
      <sz val="12"/>
      <color theme="1"/>
      <name val="Times New Roman"/>
      <family val="1"/>
    </font>
    <font>
      <b/>
      <sz val="12"/>
      <name val="Times New Roman"/>
      <family val="1"/>
    </font>
    <font>
      <sz val="12"/>
      <color rgb="FFFF0000"/>
      <name val="Times New Roman"/>
      <family val="1"/>
    </font>
    <font>
      <sz val="12"/>
      <color theme="1"/>
      <name val="Calibri"/>
      <family val="2"/>
    </font>
    <font>
      <sz val="12"/>
      <color theme="1"/>
      <name val="Calibri"/>
      <family val="2"/>
      <scheme val="minor"/>
    </font>
    <font>
      <b/>
      <sz val="15"/>
      <color theme="1"/>
      <name val="Times New Roman"/>
      <family val="1"/>
    </font>
    <font>
      <i/>
      <sz val="15"/>
      <color theme="1"/>
      <name val="Times New Roman"/>
      <family val="1"/>
    </font>
    <font>
      <sz val="12"/>
      <color rgb="FF000000"/>
      <name val="Times New Roman"/>
      <family val="1"/>
    </font>
    <font>
      <sz val="13"/>
      <color theme="1"/>
      <name val="Times New Roman"/>
      <family val="2"/>
    </font>
    <font>
      <sz val="10"/>
      <color indexed="8"/>
      <name val="Arial"/>
      <family val="2"/>
    </font>
    <font>
      <sz val="11"/>
      <color indexed="8"/>
      <name val="Times New Roman"/>
      <family val="1"/>
    </font>
    <font>
      <sz val="12"/>
      <color theme="1" tint="4.9989318521683403E-2"/>
      <name val="Times New Roman"/>
      <family val="1"/>
    </font>
    <font>
      <sz val="11"/>
      <color indexed="8"/>
      <name val="Calibri"/>
      <family val="2"/>
    </font>
    <font>
      <sz val="13"/>
      <name val="Times New Roman"/>
      <family val="1"/>
    </font>
    <font>
      <sz val="11"/>
      <color theme="1"/>
      <name val="Times New Roman"/>
      <family val="1"/>
    </font>
    <font>
      <sz val="10"/>
      <name val="Times New Roman"/>
      <family val="1"/>
    </font>
    <font>
      <sz val="10"/>
      <color theme="1"/>
      <name val="Times New Roman"/>
      <family val="1"/>
    </font>
    <font>
      <b/>
      <sz val="14"/>
      <color theme="1"/>
      <name val="Times New Roman"/>
      <family val="1"/>
    </font>
    <font>
      <i/>
      <sz val="14"/>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2">
    <xf numFmtId="0" fontId="0" fillId="0" borderId="0"/>
    <xf numFmtId="0" fontId="1" fillId="0" borderId="0"/>
    <xf numFmtId="0" fontId="4" fillId="0" borderId="0"/>
    <xf numFmtId="0" fontId="1" fillId="0" borderId="0">
      <alignment vertical="top"/>
    </xf>
    <xf numFmtId="0" fontId="4" fillId="0" borderId="0"/>
    <xf numFmtId="0" fontId="1" fillId="0" borderId="0"/>
    <xf numFmtId="43" fontId="6" fillId="0" borderId="0" applyFont="0" applyFill="0" applyBorder="0" applyAlignment="0" applyProtection="0"/>
    <xf numFmtId="164" fontId="6"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19" fillId="0" borderId="0"/>
    <xf numFmtId="0" fontId="20" fillId="0" borderId="0">
      <alignment vertical="top"/>
    </xf>
    <xf numFmtId="43" fontId="4" fillId="0" borderId="0" applyFont="0" applyFill="0" applyBorder="0" applyAlignment="0" applyProtection="0"/>
    <xf numFmtId="0" fontId="4" fillId="0" borderId="0"/>
    <xf numFmtId="0" fontId="23" fillId="0" borderId="0"/>
    <xf numFmtId="0" fontId="1" fillId="0" borderId="0"/>
    <xf numFmtId="0" fontId="4" fillId="0" borderId="0"/>
    <xf numFmtId="0" fontId="4" fillId="0" borderId="0"/>
    <xf numFmtId="0" fontId="1" fillId="0" borderId="0"/>
  </cellStyleXfs>
  <cellXfs count="236">
    <xf numFmtId="0" fontId="0" fillId="0" borderId="0" xfId="0"/>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165" fontId="5" fillId="0" borderId="3" xfId="7" applyNumberFormat="1" applyFont="1" applyBorder="1" applyAlignment="1">
      <alignment horizontal="center" vertical="center" wrapText="1"/>
    </xf>
    <xf numFmtId="165" fontId="5" fillId="0" borderId="3" xfId="7" applyNumberFormat="1" applyFont="1" applyFill="1" applyBorder="1" applyAlignment="1">
      <alignment horizontal="center" vertical="center" wrapText="1"/>
    </xf>
    <xf numFmtId="166" fontId="2" fillId="0" borderId="3" xfId="7" applyNumberFormat="1" applyFont="1" applyBorder="1" applyAlignment="1">
      <alignment vertical="center"/>
    </xf>
    <xf numFmtId="0" fontId="10" fillId="0" borderId="0" xfId="0" applyFont="1"/>
    <xf numFmtId="0" fontId="2" fillId="0" borderId="0" xfId="0" applyFont="1"/>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2" fillId="0" borderId="0" xfId="0" applyFont="1" applyAlignment="1">
      <alignment vertical="center" wrapText="1"/>
    </xf>
    <xf numFmtId="0" fontId="2"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quotePrefix="1" applyNumberFormat="1" applyFont="1" applyBorder="1" applyAlignment="1">
      <alignment horizontal="left" vertical="center" wrapText="1"/>
    </xf>
    <xf numFmtId="49" fontId="5" fillId="2" borderId="1" xfId="0" quotePrefix="1" applyNumberFormat="1" applyFont="1" applyFill="1" applyBorder="1" applyAlignment="1">
      <alignment vertical="center" wrapText="1"/>
    </xf>
    <xf numFmtId="0" fontId="2" fillId="3" borderId="1" xfId="0" applyFont="1" applyFill="1" applyBorder="1" applyAlignment="1">
      <alignment horizontal="center" vertical="center" wrapText="1"/>
    </xf>
    <xf numFmtId="0" fontId="2" fillId="3" borderId="1" xfId="0" quotePrefix="1" applyFont="1" applyFill="1" applyBorder="1" applyAlignment="1">
      <alignment vertical="center" wrapText="1"/>
    </xf>
    <xf numFmtId="49" fontId="2" fillId="3" borderId="1" xfId="0" quotePrefix="1" applyNumberFormat="1" applyFont="1" applyFill="1" applyBorder="1" applyAlignment="1">
      <alignment horizontal="left" vertical="center" wrapText="1"/>
    </xf>
    <xf numFmtId="0" fontId="2" fillId="3" borderId="3" xfId="0" quotePrefix="1" applyFont="1" applyFill="1" applyBorder="1" applyAlignment="1">
      <alignment horizontal="center" vertical="center" wrapText="1"/>
    </xf>
    <xf numFmtId="0" fontId="2" fillId="3" borderId="1" xfId="0" applyFont="1" applyFill="1" applyBorder="1" applyAlignment="1">
      <alignment vertical="center" wrapText="1"/>
    </xf>
    <xf numFmtId="0" fontId="2" fillId="3" borderId="0" xfId="0" applyFont="1" applyFill="1" applyAlignment="1">
      <alignment vertical="center" wrapText="1"/>
    </xf>
    <xf numFmtId="0" fontId="2" fillId="3" borderId="3" xfId="0" applyFont="1" applyFill="1" applyBorder="1" applyAlignment="1">
      <alignment horizontal="center" vertical="center" wrapText="1"/>
    </xf>
    <xf numFmtId="3" fontId="5" fillId="0" borderId="3" xfId="3" applyNumberFormat="1" applyFont="1" applyBorder="1" applyAlignment="1">
      <alignment horizontal="right" vertical="center"/>
    </xf>
    <xf numFmtId="49" fontId="2" fillId="0" borderId="1" xfId="0" applyNumberFormat="1" applyFont="1" applyBorder="1" applyAlignment="1">
      <alignment horizontal="left" vertical="center" wrapText="1"/>
    </xf>
    <xf numFmtId="49" fontId="5" fillId="0" borderId="1" xfId="0" quotePrefix="1" applyNumberFormat="1" applyFont="1" applyBorder="1" applyAlignment="1">
      <alignment horizontal="left" vertical="center" wrapText="1"/>
    </xf>
    <xf numFmtId="0" fontId="2" fillId="0" borderId="3" xfId="0" applyFont="1" applyBorder="1" applyAlignment="1">
      <alignment horizontal="center" vertical="center" wrapText="1"/>
    </xf>
    <xf numFmtId="49" fontId="2" fillId="0" borderId="1" xfId="0" applyNumberFormat="1" applyFont="1" applyBorder="1" applyAlignment="1">
      <alignment vertical="center" wrapText="1"/>
    </xf>
    <xf numFmtId="49" fontId="2" fillId="0" borderId="1" xfId="0" quotePrefix="1" applyNumberFormat="1" applyFont="1" applyBorder="1" applyAlignment="1">
      <alignment vertical="center" wrapText="1"/>
    </xf>
    <xf numFmtId="0" fontId="2" fillId="2" borderId="1" xfId="0" applyFont="1" applyFill="1" applyBorder="1" applyAlignment="1">
      <alignment horizontal="center" vertical="center" wrapText="1"/>
    </xf>
    <xf numFmtId="165" fontId="2" fillId="0" borderId="0" xfId="0" applyNumberFormat="1" applyFont="1" applyAlignment="1">
      <alignment vertical="center" wrapText="1"/>
    </xf>
    <xf numFmtId="0" fontId="2" fillId="0" borderId="1" xfId="0" applyFont="1" applyBorder="1" applyAlignment="1">
      <alignment horizontal="left" vertical="center" wrapText="1"/>
    </xf>
    <xf numFmtId="3" fontId="5" fillId="0" borderId="3" xfId="3" applyNumberFormat="1" applyFont="1" applyBorder="1" applyAlignment="1">
      <alignment vertical="center"/>
    </xf>
    <xf numFmtId="49" fontId="0" fillId="0" borderId="1" xfId="0" quotePrefix="1" applyNumberFormat="1" applyFont="1" applyBorder="1" applyAlignment="1">
      <alignment horizontal="left" vertical="center" wrapText="1"/>
    </xf>
    <xf numFmtId="49" fontId="5" fillId="0" borderId="1" xfId="0" quotePrefix="1" applyNumberFormat="1" applyFont="1" applyBorder="1" applyAlignment="1">
      <alignment vertical="center" wrapText="1"/>
    </xf>
    <xf numFmtId="165" fontId="5" fillId="0" borderId="3" xfId="6" applyNumberFormat="1" applyFont="1" applyBorder="1" applyAlignment="1">
      <alignment horizontal="center" vertical="center"/>
    </xf>
    <xf numFmtId="165" fontId="5" fillId="0" borderId="2" xfId="6" applyNumberFormat="1" applyFont="1" applyBorder="1" applyAlignment="1">
      <alignment vertical="center"/>
    </xf>
    <xf numFmtId="0" fontId="5" fillId="0" borderId="1" xfId="4" applyFont="1" applyBorder="1" applyAlignment="1">
      <alignment horizontal="center" vertical="center" wrapText="1"/>
    </xf>
    <xf numFmtId="166" fontId="2" fillId="0" borderId="3" xfId="7" applyNumberFormat="1" applyFont="1" applyBorder="1" applyAlignment="1">
      <alignment horizontal="center" vertical="center"/>
    </xf>
    <xf numFmtId="49" fontId="5" fillId="2" borderId="1" xfId="0" quotePrefix="1" applyNumberFormat="1" applyFont="1" applyFill="1" applyBorder="1" applyAlignment="1">
      <alignment horizontal="left" vertical="center" wrapText="1"/>
    </xf>
    <xf numFmtId="49" fontId="5" fillId="0" borderId="1" xfId="0" applyNumberFormat="1" applyFont="1" applyBorder="1" applyAlignment="1">
      <alignment vertical="center" wrapText="1"/>
    </xf>
    <xf numFmtId="49" fontId="5" fillId="0" borderId="1" xfId="0" applyNumberFormat="1" applyFont="1" applyBorder="1" applyAlignment="1">
      <alignment horizontal="left" vertical="center" wrapText="1"/>
    </xf>
    <xf numFmtId="0" fontId="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 fillId="0" borderId="1" xfId="0" quotePrefix="1" applyFont="1" applyBorder="1" applyAlignment="1">
      <alignment horizontal="left" vertical="center" wrapText="1"/>
    </xf>
    <xf numFmtId="165" fontId="5" fillId="0" borderId="3" xfId="6" applyNumberFormat="1"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2" fillId="0" borderId="1" xfId="0" quotePrefix="1" applyFont="1" applyBorder="1" applyAlignment="1">
      <alignment vertical="center" wrapText="1"/>
    </xf>
    <xf numFmtId="166" fontId="2" fillId="0" borderId="3" xfId="7" applyNumberFormat="1" applyFont="1" applyBorder="1" applyAlignment="1">
      <alignment vertical="center" wrapText="1"/>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49" fontId="2" fillId="2" borderId="1" xfId="0" applyNumberFormat="1" applyFont="1" applyFill="1" applyBorder="1" applyAlignment="1">
      <alignment horizontal="left" vertical="center" wrapText="1"/>
    </xf>
    <xf numFmtId="49" fontId="2" fillId="2" borderId="1" xfId="0" quotePrefix="1"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0" xfId="0" applyFont="1" applyFill="1" applyAlignment="1">
      <alignment vertical="center"/>
    </xf>
    <xf numFmtId="0" fontId="2" fillId="0" borderId="0" xfId="0" applyFont="1" applyAlignment="1">
      <alignment horizontal="center" vertical="center"/>
    </xf>
    <xf numFmtId="49" fontId="2" fillId="0" borderId="0" xfId="0" applyNumberFormat="1" applyFont="1"/>
    <xf numFmtId="0" fontId="2" fillId="0" borderId="0" xfId="0" applyFont="1" applyAlignment="1">
      <alignment horizontal="center"/>
    </xf>
    <xf numFmtId="166" fontId="10" fillId="0" borderId="0" xfId="7" applyNumberFormat="1" applyFont="1"/>
    <xf numFmtId="166" fontId="2" fillId="0" borderId="0" xfId="7" applyNumberFormat="1" applyFont="1"/>
    <xf numFmtId="166" fontId="11" fillId="0" borderId="1" xfId="7" applyNumberFormat="1" applyFont="1" applyBorder="1" applyAlignment="1">
      <alignment horizontal="center" vertical="center" wrapText="1"/>
    </xf>
    <xf numFmtId="166" fontId="2" fillId="0" borderId="1" xfId="7" applyNumberFormat="1" applyFont="1" applyBorder="1"/>
    <xf numFmtId="166" fontId="2" fillId="0" borderId="1" xfId="7" applyNumberFormat="1" applyFont="1" applyBorder="1" applyAlignment="1">
      <alignment vertical="center" wrapText="1"/>
    </xf>
    <xf numFmtId="166" fontId="2" fillId="3" borderId="1" xfId="7" applyNumberFormat="1" applyFont="1" applyFill="1" applyBorder="1" applyAlignment="1">
      <alignment vertical="center" wrapText="1"/>
    </xf>
    <xf numFmtId="165" fontId="2" fillId="0" borderId="3" xfId="7" applyNumberFormat="1" applyFont="1" applyBorder="1" applyAlignment="1">
      <alignment vertical="center" wrapText="1"/>
    </xf>
    <xf numFmtId="49" fontId="2" fillId="3" borderId="1" xfId="0" quotePrefix="1" applyNumberFormat="1" applyFont="1" applyFill="1" applyBorder="1" applyAlignment="1">
      <alignment vertical="center" wrapText="1"/>
    </xf>
    <xf numFmtId="0" fontId="2" fillId="3" borderId="1" xfId="0" applyFont="1" applyFill="1" applyBorder="1" applyAlignment="1">
      <alignment horizontal="left" vertical="center" wrapText="1"/>
    </xf>
    <xf numFmtId="49" fontId="5" fillId="3" borderId="1" xfId="0" quotePrefix="1" applyNumberFormat="1" applyFont="1" applyFill="1" applyBorder="1" applyAlignment="1">
      <alignment vertical="center" wrapText="1"/>
    </xf>
    <xf numFmtId="49" fontId="2" fillId="3" borderId="1" xfId="0" applyNumberFormat="1" applyFont="1" applyFill="1" applyBorder="1" applyAlignment="1">
      <alignment vertical="center" wrapText="1"/>
    </xf>
    <xf numFmtId="166" fontId="2" fillId="0" borderId="3" xfId="7" applyNumberFormat="1" applyFont="1" applyBorder="1" applyAlignment="1">
      <alignment horizontal="center" vertical="center" wrapText="1"/>
    </xf>
    <xf numFmtId="49" fontId="5" fillId="3" borderId="1" xfId="0" quotePrefix="1" applyNumberFormat="1" applyFont="1" applyFill="1" applyBorder="1" applyAlignment="1">
      <alignment horizontal="left" vertical="center" wrapText="1"/>
    </xf>
    <xf numFmtId="0" fontId="5" fillId="3" borderId="1" xfId="0" quotePrefix="1" applyFont="1" applyFill="1" applyBorder="1" applyAlignment="1">
      <alignment horizontal="left" vertical="center" wrapText="1"/>
    </xf>
    <xf numFmtId="0" fontId="2" fillId="3"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0" fontId="5" fillId="3" borderId="1" xfId="0" applyFont="1" applyFill="1" applyBorder="1" applyAlignment="1">
      <alignment vertical="center" wrapText="1"/>
    </xf>
    <xf numFmtId="49" fontId="5" fillId="3" borderId="1" xfId="0" applyNumberFormat="1" applyFont="1" applyFill="1" applyBorder="1" applyAlignment="1">
      <alignment horizontal="left" vertical="center" wrapText="1"/>
    </xf>
    <xf numFmtId="0" fontId="5" fillId="3" borderId="3" xfId="0" applyFont="1" applyFill="1" applyBorder="1" applyAlignment="1">
      <alignment horizontal="center" vertical="center" wrapText="1"/>
    </xf>
    <xf numFmtId="49" fontId="2" fillId="3" borderId="1" xfId="5" applyNumberFormat="1" applyFont="1" applyFill="1" applyBorder="1" applyAlignment="1">
      <alignment horizontal="left" vertical="center" wrapText="1" indent="1"/>
    </xf>
    <xf numFmtId="49" fontId="2" fillId="3" borderId="0" xfId="0" quotePrefix="1" applyNumberFormat="1" applyFont="1" applyFill="1" applyAlignment="1">
      <alignment vertical="center" wrapText="1"/>
    </xf>
    <xf numFmtId="0" fontId="2" fillId="3" borderId="0" xfId="0" applyFont="1" applyFill="1" applyBorder="1" applyAlignment="1">
      <alignment horizontal="center" vertical="center" wrapText="1"/>
    </xf>
    <xf numFmtId="0" fontId="9" fillId="0" borderId="0" xfId="0" applyFont="1" applyAlignment="1">
      <alignment horizontal="left" vertical="center" wrapText="1"/>
    </xf>
    <xf numFmtId="0" fontId="16" fillId="0" borderId="0" xfId="0" applyFont="1" applyBorder="1" applyAlignment="1">
      <alignment horizontal="center" vertical="center"/>
    </xf>
    <xf numFmtId="0" fontId="11" fillId="0" borderId="0" xfId="0" applyFont="1" applyBorder="1" applyAlignment="1">
      <alignment horizontal="left"/>
    </xf>
    <xf numFmtId="0" fontId="2" fillId="2" borderId="3" xfId="0" applyFont="1" applyFill="1" applyBorder="1" applyAlignment="1">
      <alignment horizontal="center" vertical="center" wrapText="1"/>
    </xf>
    <xf numFmtId="0" fontId="2" fillId="3" borderId="1" xfId="0" applyFont="1" applyFill="1" applyBorder="1" applyAlignment="1">
      <alignment vertical="center"/>
    </xf>
    <xf numFmtId="49" fontId="11" fillId="0" borderId="2" xfId="0" applyNumberFormat="1" applyFont="1" applyBorder="1" applyAlignment="1">
      <alignment horizontal="center" vertical="center" wrapText="1"/>
    </xf>
    <xf numFmtId="0" fontId="3" fillId="0" borderId="1" xfId="3"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166" fontId="2" fillId="2" borderId="1" xfId="7" applyNumberFormat="1" applyFont="1" applyFill="1" applyBorder="1" applyAlignment="1">
      <alignment vertical="center" wrapText="1"/>
    </xf>
    <xf numFmtId="0" fontId="2" fillId="2" borderId="5" xfId="0" applyFont="1" applyFill="1" applyBorder="1" applyAlignment="1">
      <alignment vertical="center" wrapText="1"/>
    </xf>
    <xf numFmtId="0" fontId="2" fillId="2" borderId="0" xfId="0" applyFont="1" applyFill="1" applyAlignment="1">
      <alignment vertical="center"/>
    </xf>
    <xf numFmtId="0" fontId="2" fillId="2" borderId="3" xfId="0" applyFont="1" applyFill="1" applyBorder="1" applyAlignment="1">
      <alignment horizontal="center" vertical="center"/>
    </xf>
    <xf numFmtId="0" fontId="11" fillId="2" borderId="1" xfId="0" applyFont="1" applyFill="1" applyBorder="1" applyAlignment="1">
      <alignment horizontal="left" vertical="center" wrapText="1"/>
    </xf>
    <xf numFmtId="0" fontId="2" fillId="2" borderId="5" xfId="0" quotePrefix="1" applyFont="1" applyFill="1" applyBorder="1" applyAlignment="1">
      <alignment vertical="center" wrapText="1"/>
    </xf>
    <xf numFmtId="0" fontId="15" fillId="2" borderId="0" xfId="0" applyFont="1" applyFill="1"/>
    <xf numFmtId="3" fontId="5" fillId="0" borderId="1" xfId="8" applyNumberFormat="1" applyFont="1" applyFill="1" applyBorder="1" applyAlignment="1">
      <alignment horizontal="center" vertical="center" wrapText="1"/>
    </xf>
    <xf numFmtId="0" fontId="2" fillId="0" borderId="1" xfId="8" applyFont="1" applyFill="1" applyBorder="1" applyAlignment="1">
      <alignment horizontal="center" vertical="center" wrapText="1"/>
    </xf>
    <xf numFmtId="165" fontId="2" fillId="0" borderId="1" xfId="9" applyNumberFormat="1" applyFont="1" applyFill="1" applyBorder="1" applyAlignment="1">
      <alignment vertical="center"/>
    </xf>
    <xf numFmtId="0" fontId="2" fillId="0" borderId="1" xfId="8" applyFont="1" applyFill="1" applyBorder="1" applyAlignment="1">
      <alignment vertical="center" wrapText="1"/>
    </xf>
    <xf numFmtId="0" fontId="13" fillId="2" borderId="1" xfId="0" applyFont="1" applyFill="1" applyBorder="1" applyAlignment="1">
      <alignment horizontal="justify" vertical="center"/>
    </xf>
    <xf numFmtId="0" fontId="3" fillId="2" borderId="1" xfId="10" applyFont="1" applyFill="1" applyBorder="1" applyAlignment="1">
      <alignment horizontal="center" vertical="center" wrapText="1"/>
    </xf>
    <xf numFmtId="0" fontId="3" fillId="0" borderId="1" xfId="10" applyFont="1" applyBorder="1" applyAlignment="1">
      <alignment horizontal="center" vertical="center" wrapText="1"/>
    </xf>
    <xf numFmtId="166" fontId="2" fillId="2" borderId="3" xfId="7" applyNumberFormat="1" applyFont="1" applyFill="1" applyBorder="1" applyAlignment="1">
      <alignment vertical="center"/>
    </xf>
    <xf numFmtId="49" fontId="2" fillId="3" borderId="1" xfId="0" applyNumberFormat="1" applyFont="1" applyFill="1" applyBorder="1" applyAlignment="1">
      <alignment vertical="center"/>
    </xf>
    <xf numFmtId="166" fontId="2" fillId="3" borderId="1" xfId="7" applyNumberFormat="1" applyFont="1" applyFill="1" applyBorder="1" applyAlignment="1">
      <alignment vertical="center"/>
    </xf>
    <xf numFmtId="0" fontId="2" fillId="0" borderId="1" xfId="10" applyFont="1" applyBorder="1" applyAlignment="1">
      <alignment horizontal="center" vertical="center" wrapText="1"/>
    </xf>
    <xf numFmtId="0" fontId="2" fillId="2" borderId="1" xfId="0" applyFont="1" applyFill="1" applyBorder="1" applyAlignment="1">
      <alignment horizontal="left" vertical="center" wrapText="1"/>
    </xf>
    <xf numFmtId="0" fontId="2" fillId="0" borderId="1" xfId="11" applyFont="1" applyBorder="1" applyAlignment="1">
      <alignment horizontal="center" vertical="center" wrapText="1"/>
    </xf>
    <xf numFmtId="0" fontId="2" fillId="0" borderId="1" xfId="11" applyFont="1" applyBorder="1" applyAlignment="1">
      <alignment horizontal="left" vertical="center" wrapText="1"/>
    </xf>
    <xf numFmtId="0" fontId="5" fillId="0" borderId="1" xfId="11" applyFont="1" applyBorder="1" applyAlignment="1">
      <alignment vertical="center" wrapText="1"/>
    </xf>
    <xf numFmtId="0" fontId="2" fillId="0" borderId="1" xfId="11" applyFont="1" applyBorder="1" applyAlignment="1">
      <alignment vertical="center" wrapText="1"/>
    </xf>
    <xf numFmtId="0" fontId="5" fillId="2" borderId="1" xfId="11" applyFont="1" applyFill="1" applyBorder="1" applyAlignment="1">
      <alignment horizontal="center" vertical="center" wrapText="1"/>
    </xf>
    <xf numFmtId="0" fontId="5" fillId="2" borderId="1" xfId="11" applyFont="1" applyFill="1" applyBorder="1" applyAlignment="1">
      <alignment horizontal="center" vertical="center"/>
    </xf>
    <xf numFmtId="0" fontId="5" fillId="2" borderId="1" xfId="11" quotePrefix="1" applyFont="1" applyFill="1" applyBorder="1" applyAlignment="1">
      <alignment horizontal="left" vertical="center" wrapText="1"/>
    </xf>
    <xf numFmtId="0" fontId="5" fillId="2" borderId="1" xfId="11" quotePrefix="1" applyFont="1" applyFill="1" applyBorder="1" applyAlignment="1">
      <alignment vertical="center" wrapText="1"/>
    </xf>
    <xf numFmtId="0" fontId="18" fillId="4" borderId="1" xfId="11" applyFont="1" applyFill="1" applyBorder="1" applyAlignment="1">
      <alignment horizontal="center" vertical="center" wrapText="1"/>
    </xf>
    <xf numFmtId="0" fontId="18" fillId="4" borderId="1" xfId="11" applyFont="1" applyFill="1" applyBorder="1" applyAlignment="1">
      <alignment horizontal="left" vertical="center" wrapText="1"/>
    </xf>
    <xf numFmtId="0" fontId="18" fillId="4" borderId="1" xfId="11" applyFont="1" applyFill="1" applyBorder="1" applyAlignment="1">
      <alignment vertical="center" wrapText="1"/>
    </xf>
    <xf numFmtId="0" fontId="2" fillId="0" borderId="1" xfId="12" applyFont="1" applyBorder="1" applyAlignment="1">
      <alignment horizontal="center" vertical="center" wrapText="1"/>
    </xf>
    <xf numFmtId="0" fontId="5" fillId="0" borderId="1" xfId="11" applyFont="1" applyBorder="1" applyAlignment="1">
      <alignment horizontal="center" vertical="center" wrapText="1"/>
    </xf>
    <xf numFmtId="0" fontId="5" fillId="0" borderId="1" xfId="11" applyFont="1" applyBorder="1" applyAlignment="1">
      <alignment horizontal="left" vertical="center" wrapText="1"/>
    </xf>
    <xf numFmtId="0" fontId="5" fillId="0" borderId="1" xfId="11" applyFont="1" applyFill="1" applyBorder="1" applyAlignment="1">
      <alignment horizontal="center" vertical="center" wrapText="1"/>
    </xf>
    <xf numFmtId="0" fontId="2" fillId="0" borderId="1" xfId="11" quotePrefix="1" applyFont="1" applyBorder="1" applyAlignment="1">
      <alignment vertical="center" wrapText="1"/>
    </xf>
    <xf numFmtId="0" fontId="13" fillId="2" borderId="1" xfId="11" applyFont="1" applyFill="1" applyBorder="1" applyAlignment="1">
      <alignment horizontal="center" vertical="center" wrapText="1"/>
    </xf>
    <xf numFmtId="166" fontId="2" fillId="3" borderId="3" xfId="7" applyNumberFormat="1" applyFont="1" applyFill="1" applyBorder="1" applyAlignment="1">
      <alignment horizontal="center" vertical="center" wrapText="1"/>
    </xf>
    <xf numFmtId="0" fontId="5" fillId="0" borderId="1" xfId="8" applyFont="1" applyFill="1" applyBorder="1" applyAlignment="1">
      <alignment horizontal="center" vertical="center" wrapText="1"/>
    </xf>
    <xf numFmtId="3" fontId="5" fillId="0" borderId="1" xfId="11" applyNumberFormat="1" applyFont="1" applyBorder="1" applyAlignment="1">
      <alignment horizontal="center" vertical="center" wrapText="1"/>
    </xf>
    <xf numFmtId="165" fontId="5" fillId="2" borderId="1" xfId="15" quotePrefix="1" applyNumberFormat="1" applyFont="1" applyFill="1" applyBorder="1" applyAlignment="1">
      <alignment horizontal="left" vertical="center" wrapText="1"/>
    </xf>
    <xf numFmtId="165" fontId="5" fillId="2" borderId="1" xfId="15" quotePrefix="1" applyNumberFormat="1" applyFont="1" applyFill="1" applyBorder="1" applyAlignment="1">
      <alignment vertical="center" wrapText="1"/>
    </xf>
    <xf numFmtId="0" fontId="21" fillId="0" borderId="7" xfId="16" applyFont="1" applyBorder="1" applyAlignment="1" applyProtection="1">
      <alignment horizontal="center" vertical="center" wrapText="1"/>
    </xf>
    <xf numFmtId="0" fontId="3" fillId="0" borderId="1" xfId="16" applyFont="1" applyFill="1" applyBorder="1" applyAlignment="1">
      <alignment horizontal="center" vertical="center" wrapText="1"/>
    </xf>
    <xf numFmtId="166" fontId="3" fillId="0" borderId="1" xfId="7" applyNumberFormat="1" applyFont="1" applyFill="1" applyBorder="1" applyAlignment="1">
      <alignment horizontal="center" vertical="center" wrapText="1"/>
    </xf>
    <xf numFmtId="49" fontId="2" fillId="0" borderId="1" xfId="15" quotePrefix="1" applyNumberFormat="1" applyFont="1" applyFill="1" applyBorder="1" applyAlignment="1">
      <alignment horizontal="center" vertical="center" wrapText="1"/>
    </xf>
    <xf numFmtId="0" fontId="5" fillId="0" borderId="1" xfId="15" applyNumberFormat="1" applyFont="1" applyFill="1" applyBorder="1" applyAlignment="1">
      <alignment horizontal="center" vertical="center" wrapText="1"/>
    </xf>
    <xf numFmtId="0" fontId="22" fillId="0" borderId="1" xfId="11" applyFont="1" applyFill="1" applyBorder="1" applyAlignment="1">
      <alignment horizontal="center" vertical="center" wrapText="1"/>
    </xf>
    <xf numFmtId="0" fontId="22" fillId="0" borderId="1" xfId="11" applyFont="1" applyFill="1" applyBorder="1" applyAlignment="1">
      <alignment horizontal="center" vertical="center"/>
    </xf>
    <xf numFmtId="0" fontId="22" fillId="0" borderId="1" xfId="11" applyFont="1" applyFill="1" applyBorder="1" applyAlignment="1">
      <alignment vertical="center" wrapText="1"/>
    </xf>
    <xf numFmtId="1" fontId="5" fillId="2" borderId="1" xfId="17" applyNumberFormat="1" applyFont="1" applyFill="1" applyBorder="1" applyAlignment="1">
      <alignment horizontal="center" vertical="center" wrapText="1"/>
    </xf>
    <xf numFmtId="4" fontId="5" fillId="2" borderId="1" xfId="18" applyNumberFormat="1" applyFont="1" applyFill="1" applyBorder="1" applyAlignment="1">
      <alignment horizontal="center" vertical="center"/>
    </xf>
    <xf numFmtId="1" fontId="5" fillId="2" borderId="1" xfId="17" applyNumberFormat="1" applyFont="1" applyFill="1" applyBorder="1" applyAlignment="1">
      <alignment horizontal="left" vertical="center" wrapText="1"/>
    </xf>
    <xf numFmtId="0" fontId="5" fillId="2" borderId="1" xfId="11" applyFont="1" applyFill="1" applyBorder="1" applyAlignment="1">
      <alignment vertical="center" wrapText="1"/>
    </xf>
    <xf numFmtId="166" fontId="3" fillId="0" borderId="1" xfId="7" quotePrefix="1" applyNumberFormat="1" applyFont="1" applyFill="1" applyBorder="1" applyAlignment="1">
      <alignment horizontal="center" vertical="center" wrapText="1"/>
    </xf>
    <xf numFmtId="0" fontId="24" fillId="0" borderId="1" xfId="3" applyFont="1" applyFill="1" applyBorder="1" applyAlignment="1">
      <alignment horizontal="center" vertical="center" wrapText="1"/>
    </xf>
    <xf numFmtId="0" fontId="18" fillId="0" borderId="1" xfId="8" applyFont="1" applyFill="1" applyBorder="1" applyAlignment="1">
      <alignment horizontal="center" vertical="center" wrapText="1"/>
    </xf>
    <xf numFmtId="49" fontId="5" fillId="0" borderId="1" xfId="0" quotePrefix="1" applyNumberFormat="1" applyFont="1" applyBorder="1" applyAlignment="1">
      <alignment horizontal="center" vertical="center" wrapText="1"/>
    </xf>
    <xf numFmtId="0" fontId="5" fillId="2" borderId="1" xfId="11" applyFont="1" applyFill="1" applyBorder="1" applyAlignment="1">
      <alignment horizontal="left" vertical="center" wrapText="1"/>
    </xf>
    <xf numFmtId="0" fontId="25" fillId="0" borderId="1" xfId="8" applyFont="1" applyFill="1" applyBorder="1" applyAlignment="1">
      <alignment horizontal="center" vertical="center" wrapText="1"/>
    </xf>
    <xf numFmtId="0" fontId="2" fillId="2" borderId="0" xfId="0" applyFont="1" applyFill="1" applyAlignment="1">
      <alignment vertical="center" wrapText="1"/>
    </xf>
    <xf numFmtId="0" fontId="26" fillId="0" borderId="1" xfId="10" applyFont="1" applyFill="1" applyBorder="1" applyAlignment="1">
      <alignment horizontal="center" vertical="center" wrapText="1"/>
    </xf>
    <xf numFmtId="0" fontId="2" fillId="0" borderId="8" xfId="10" applyFont="1" applyBorder="1" applyAlignment="1">
      <alignment vertical="center" wrapText="1"/>
    </xf>
    <xf numFmtId="0" fontId="3" fillId="0" borderId="8" xfId="10" applyFont="1" applyBorder="1" applyAlignment="1">
      <alignment vertical="center" wrapText="1"/>
    </xf>
    <xf numFmtId="0" fontId="2" fillId="0" borderId="1" xfId="10" applyFont="1" applyBorder="1" applyAlignment="1">
      <alignment vertical="center" wrapText="1"/>
    </xf>
    <xf numFmtId="0" fontId="5" fillId="0" borderId="1" xfId="10" applyFont="1" applyFill="1" applyBorder="1" applyAlignment="1">
      <alignment horizontal="center" vertical="center" wrapText="1"/>
    </xf>
    <xf numFmtId="0" fontId="3" fillId="0" borderId="9" xfId="10" applyFont="1" applyBorder="1" applyAlignment="1">
      <alignment vertical="center" wrapText="1"/>
    </xf>
    <xf numFmtId="0" fontId="3" fillId="0" borderId="1" xfId="10" applyFont="1" applyBorder="1" applyAlignment="1">
      <alignment vertical="center" wrapText="1"/>
    </xf>
    <xf numFmtId="0" fontId="5" fillId="0" borderId="1" xfId="8" applyFont="1" applyFill="1" applyBorder="1" applyAlignment="1" applyProtection="1">
      <alignment horizontal="center" vertical="center" wrapText="1"/>
      <protection locked="0"/>
    </xf>
    <xf numFmtId="165" fontId="2" fillId="0" borderId="1" xfId="9" quotePrefix="1" applyNumberFormat="1" applyFont="1" applyFill="1" applyBorder="1" applyAlignment="1">
      <alignment horizontal="center" vertical="center" wrapText="1"/>
    </xf>
    <xf numFmtId="49" fontId="5" fillId="0" borderId="1" xfId="8" applyNumberFormat="1" applyFont="1" applyFill="1" applyBorder="1" applyAlignment="1" applyProtection="1">
      <alignment horizontal="center" vertical="center" wrapText="1"/>
      <protection locked="0"/>
    </xf>
    <xf numFmtId="0" fontId="25" fillId="0" borderId="1" xfId="19" applyFont="1" applyFill="1" applyBorder="1" applyAlignment="1">
      <alignment horizontal="center" vertical="center" wrapText="1"/>
    </xf>
    <xf numFmtId="0" fontId="27" fillId="0" borderId="1" xfId="10" applyFont="1" applyBorder="1" applyAlignment="1">
      <alignment horizontal="center" vertical="center" wrapText="1"/>
    </xf>
    <xf numFmtId="0" fontId="13" fillId="0" borderId="1" xfId="0" quotePrefix="1" applyFont="1" applyBorder="1" applyAlignment="1">
      <alignment vertical="center" wrapText="1"/>
    </xf>
    <xf numFmtId="49" fontId="22" fillId="0" borderId="1" xfId="11" applyNumberFormat="1" applyFont="1" applyFill="1" applyBorder="1" applyAlignment="1">
      <alignment horizontal="left" vertical="center" wrapText="1" shrinkToFit="1"/>
    </xf>
    <xf numFmtId="0" fontId="18" fillId="0" borderId="1" xfId="11" applyFont="1" applyBorder="1" applyAlignment="1">
      <alignment vertical="center" wrapText="1"/>
    </xf>
    <xf numFmtId="0" fontId="13" fillId="0" borderId="1" xfId="0" applyFont="1" applyBorder="1" applyAlignment="1">
      <alignment vertical="center" wrapText="1"/>
    </xf>
    <xf numFmtId="4" fontId="24" fillId="0" borderId="1" xfId="18" applyNumberFormat="1" applyFont="1" applyFill="1" applyBorder="1" applyAlignment="1">
      <alignment horizontal="center" vertical="center" wrapText="1"/>
    </xf>
    <xf numFmtId="0" fontId="18" fillId="0" borderId="1" xfId="11" applyFont="1" applyBorder="1" applyAlignment="1">
      <alignment horizontal="center" vertical="center" wrapText="1"/>
    </xf>
    <xf numFmtId="0" fontId="2" fillId="2" borderId="1" xfId="1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center" vertical="center" wrapText="1"/>
    </xf>
    <xf numFmtId="0" fontId="10" fillId="2" borderId="0" xfId="0" applyFont="1" applyFill="1"/>
    <xf numFmtId="0" fontId="2" fillId="2" borderId="0" xfId="0" applyFont="1" applyFill="1"/>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0" fontId="5" fillId="2" borderId="1" xfId="8" applyFont="1" applyFill="1" applyBorder="1" applyAlignment="1">
      <alignment horizontal="center" vertical="center" wrapText="1"/>
    </xf>
    <xf numFmtId="0" fontId="2" fillId="2" borderId="1" xfId="0" quotePrefix="1" applyFont="1" applyFill="1" applyBorder="1" applyAlignment="1">
      <alignment vertical="center" wrapText="1"/>
    </xf>
    <xf numFmtId="49" fontId="2" fillId="2" borderId="1" xfId="0" quotePrefix="1" applyNumberFormat="1" applyFont="1" applyFill="1" applyBorder="1" applyAlignment="1">
      <alignment horizontal="center" vertical="center" wrapText="1"/>
    </xf>
    <xf numFmtId="0" fontId="5" fillId="2" borderId="1" xfId="3" applyFont="1" applyFill="1" applyBorder="1" applyAlignment="1">
      <alignment horizontal="center" vertical="center" wrapText="1"/>
    </xf>
    <xf numFmtId="0" fontId="5" fillId="2" borderId="1" xfId="16" applyFont="1" applyFill="1" applyBorder="1" applyAlignment="1">
      <alignment horizontal="center" vertical="center" wrapText="1"/>
    </xf>
    <xf numFmtId="0" fontId="5" fillId="2" borderId="1" xfId="15" applyNumberFormat="1" applyFont="1" applyFill="1" applyBorder="1" applyAlignment="1">
      <alignment horizontal="center" vertical="center" wrapText="1"/>
    </xf>
    <xf numFmtId="0" fontId="22" fillId="2" borderId="1" xfId="11" applyFont="1" applyFill="1" applyBorder="1" applyAlignment="1">
      <alignment horizontal="center" vertical="center"/>
    </xf>
    <xf numFmtId="49" fontId="2" fillId="2" borderId="1" xfId="0" applyNumberFormat="1" applyFont="1" applyFill="1" applyBorder="1" applyAlignment="1">
      <alignment vertical="center" wrapText="1"/>
    </xf>
    <xf numFmtId="0" fontId="5" fillId="2" borderId="1" xfId="14" applyFont="1" applyFill="1" applyBorder="1" applyAlignment="1">
      <alignment horizontal="center" vertical="center" wrapText="1"/>
    </xf>
    <xf numFmtId="0" fontId="2" fillId="2" borderId="1" xfId="8" applyFont="1" applyFill="1" applyBorder="1" applyAlignment="1">
      <alignment horizontal="center" vertical="center" wrapText="1"/>
    </xf>
    <xf numFmtId="0" fontId="2" fillId="2" borderId="1" xfId="8" applyFont="1" applyFill="1" applyBorder="1" applyAlignment="1">
      <alignment horizontal="center" vertical="center"/>
    </xf>
    <xf numFmtId="49" fontId="2" fillId="2" borderId="1" xfId="0" quotePrefix="1" applyNumberFormat="1" applyFont="1" applyFill="1" applyBorder="1" applyAlignment="1">
      <alignment vertical="center" wrapText="1"/>
    </xf>
    <xf numFmtId="49" fontId="5" fillId="2" borderId="1" xfId="0" quotePrefix="1" applyNumberFormat="1" applyFont="1" applyFill="1" applyBorder="1" applyAlignment="1">
      <alignment horizontal="center" vertical="center" wrapText="1"/>
    </xf>
    <xf numFmtId="49" fontId="0" fillId="2" borderId="1" xfId="0" quotePrefix="1" applyNumberFormat="1" applyFont="1" applyFill="1" applyBorder="1" applyAlignment="1">
      <alignment horizontal="lef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2" borderId="1" xfId="0" quotePrefix="1" applyFont="1" applyFill="1" applyBorder="1" applyAlignment="1">
      <alignment vertical="center" wrapText="1"/>
    </xf>
    <xf numFmtId="4" fontId="5" fillId="2" borderId="1" xfId="18" applyNumberFormat="1" applyFont="1" applyFill="1" applyBorder="1" applyAlignment="1">
      <alignment horizontal="center" vertical="center" wrapText="1"/>
    </xf>
    <xf numFmtId="167" fontId="5" fillId="2" borderId="1" xfId="3" applyNumberFormat="1" applyFont="1" applyFill="1" applyBorder="1" applyAlignment="1">
      <alignment horizontal="center" vertical="center" wrapText="1"/>
    </xf>
    <xf numFmtId="0" fontId="2" fillId="2" borderId="1" xfId="14" applyFont="1" applyFill="1" applyBorder="1" applyAlignment="1">
      <alignment horizontal="center" vertical="center" wrapText="1"/>
    </xf>
    <xf numFmtId="49" fontId="2" fillId="2" borderId="1" xfId="5" applyNumberFormat="1" applyFont="1" applyFill="1" applyBorder="1" applyAlignment="1">
      <alignment horizontal="left" vertical="center" wrapText="1" indent="1"/>
    </xf>
    <xf numFmtId="49" fontId="2" fillId="2" borderId="1" xfId="5" applyNumberFormat="1" applyFont="1" applyFill="1" applyBorder="1" applyAlignment="1">
      <alignment horizontal="center" vertical="center" wrapText="1"/>
    </xf>
    <xf numFmtId="49" fontId="0" fillId="2" borderId="1" xfId="0" quotePrefix="1" applyNumberFormat="1" applyFont="1" applyFill="1" applyBorder="1" applyAlignment="1">
      <alignment horizontal="center" vertical="center" wrapText="1"/>
    </xf>
    <xf numFmtId="0" fontId="5" fillId="2" borderId="1" xfId="3" applyFont="1" applyFill="1" applyBorder="1" applyAlignment="1">
      <alignment horizontal="center" vertical="center"/>
    </xf>
    <xf numFmtId="0" fontId="5" fillId="2" borderId="1" xfId="6" applyNumberFormat="1"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168" fontId="2" fillId="2" borderId="1" xfId="0" quotePrefix="1" applyNumberFormat="1" applyFont="1" applyFill="1" applyBorder="1" applyAlignment="1">
      <alignment horizontal="left" vertical="center" wrapText="1"/>
    </xf>
    <xf numFmtId="166" fontId="2" fillId="2" borderId="1" xfId="7" applyNumberFormat="1" applyFont="1" applyFill="1" applyBorder="1" applyAlignment="1">
      <alignment vertical="center"/>
    </xf>
    <xf numFmtId="49" fontId="2"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2" fillId="2" borderId="0" xfId="0" applyFont="1" applyFill="1" applyAlignment="1">
      <alignment horizontal="center" vertical="center"/>
    </xf>
    <xf numFmtId="49" fontId="2" fillId="2" borderId="0" xfId="0" applyNumberFormat="1" applyFont="1" applyFill="1"/>
    <xf numFmtId="49" fontId="2" fillId="2" borderId="0" xfId="0" applyNumberFormat="1" applyFont="1" applyFill="1" applyAlignment="1">
      <alignment horizontal="center"/>
    </xf>
    <xf numFmtId="0" fontId="2" fillId="2" borderId="0" xfId="0" applyFont="1" applyFill="1" applyAlignment="1">
      <alignment horizontal="center"/>
    </xf>
    <xf numFmtId="0" fontId="9" fillId="0" borderId="0" xfId="0" applyFont="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 xfId="0" applyFont="1" applyBorder="1" applyAlignment="1">
      <alignment horizontal="center" vertical="center"/>
    </xf>
    <xf numFmtId="0" fontId="11" fillId="0" borderId="3" xfId="0" applyFont="1" applyBorder="1" applyAlignment="1">
      <alignment horizontal="left"/>
    </xf>
    <xf numFmtId="0" fontId="11" fillId="0" borderId="4" xfId="0" applyFont="1" applyBorder="1" applyAlignment="1">
      <alignment horizontal="left"/>
    </xf>
    <xf numFmtId="0" fontId="11" fillId="0" borderId="5" xfId="0" applyFont="1" applyBorder="1" applyAlignment="1">
      <alignment horizontal="left"/>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9" fillId="2" borderId="0" xfId="0" applyFont="1" applyFill="1" applyAlignment="1">
      <alignment vertical="center" wrapText="1"/>
    </xf>
    <xf numFmtId="0" fontId="28" fillId="2" borderId="6" xfId="0" applyFont="1" applyFill="1" applyBorder="1" applyAlignment="1">
      <alignment horizontal="center" vertical="center" wrapText="1"/>
    </xf>
  </cellXfs>
  <cellStyles count="22">
    <cellStyle name="Comma" xfId="7" builtinId="3"/>
    <cellStyle name="Comma 2" xfId="6"/>
    <cellStyle name="Comma 38" xfId="9"/>
    <cellStyle name="Comma 51" xfId="15"/>
    <cellStyle name="Normal" xfId="0" builtinId="0"/>
    <cellStyle name="Normal 11" xfId="2"/>
    <cellStyle name="Normal 18" xfId="19"/>
    <cellStyle name="Normal 2" xfId="3"/>
    <cellStyle name="Normal 2 2" xfId="5"/>
    <cellStyle name="Normal 2 2 2 2 2" xfId="21"/>
    <cellStyle name="Normal 2 4" xfId="14"/>
    <cellStyle name="Normal 2 4_CTY Y PHUONG - BAO GIA BV NDGD T HEO TT 27" xfId="17"/>
    <cellStyle name="Normal 2 9" xfId="11"/>
    <cellStyle name="Normal 21" xfId="8"/>
    <cellStyle name="Normal 27" xfId="20"/>
    <cellStyle name="Normal 29" xfId="16"/>
    <cellStyle name="Normal 3" xfId="4"/>
    <cellStyle name="Normal 32" xfId="10"/>
    <cellStyle name="Normal 4 11" xfId="12"/>
    <cellStyle name="Normal 4 3" xfId="1"/>
    <cellStyle name="Normal 9" xfId="18"/>
    <cellStyle name="Normal 9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104</xdr:row>
      <xdr:rowOff>0</xdr:rowOff>
    </xdr:from>
    <xdr:ext cx="47625" cy="57150"/>
    <xdr:pic>
      <xdr:nvPicPr>
        <xdr:cNvPr id="2" name="Picture 4" descr="image002">
          <a:extLst>
            <a:ext uri="{FF2B5EF4-FFF2-40B4-BE49-F238E27FC236}">
              <a16:creationId xmlns:a16="http://schemas.microsoft.com/office/drawing/2014/main" id="{F986BFB3-BBB5-4AB3-BF3B-0C5AD9CEA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3" name="Picture 5" descr="image002">
          <a:extLst>
            <a:ext uri="{FF2B5EF4-FFF2-40B4-BE49-F238E27FC236}">
              <a16:creationId xmlns:a16="http://schemas.microsoft.com/office/drawing/2014/main" id="{95F60221-FC18-4C35-9FBA-F4B3966A5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4" name="Picture 6" descr="image002">
          <a:extLst>
            <a:ext uri="{FF2B5EF4-FFF2-40B4-BE49-F238E27FC236}">
              <a16:creationId xmlns:a16="http://schemas.microsoft.com/office/drawing/2014/main" id="{9F7533F8-21F5-4B76-92C9-8109F7F4B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5" name="Picture 7" descr="image002">
          <a:extLst>
            <a:ext uri="{FF2B5EF4-FFF2-40B4-BE49-F238E27FC236}">
              <a16:creationId xmlns:a16="http://schemas.microsoft.com/office/drawing/2014/main" id="{71660B5D-3B5B-4D8B-8DAC-640A9D728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6" name="Picture 8" descr="image002">
          <a:extLst>
            <a:ext uri="{FF2B5EF4-FFF2-40B4-BE49-F238E27FC236}">
              <a16:creationId xmlns:a16="http://schemas.microsoft.com/office/drawing/2014/main" id="{ED99291D-1B59-4EB8-AD48-D6E257A96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7" name="Picture 9" descr="image002">
          <a:extLst>
            <a:ext uri="{FF2B5EF4-FFF2-40B4-BE49-F238E27FC236}">
              <a16:creationId xmlns:a16="http://schemas.microsoft.com/office/drawing/2014/main" id="{B493E76C-FAEA-4943-8822-5B7CA27287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8" name="Picture 10" descr="image002">
          <a:extLst>
            <a:ext uri="{FF2B5EF4-FFF2-40B4-BE49-F238E27FC236}">
              <a16:creationId xmlns:a16="http://schemas.microsoft.com/office/drawing/2014/main" id="{2C451B92-B5F1-44F1-B98D-C9850E355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9" name="Picture 3" descr="image002">
          <a:extLst>
            <a:ext uri="{FF2B5EF4-FFF2-40B4-BE49-F238E27FC236}">
              <a16:creationId xmlns:a16="http://schemas.microsoft.com/office/drawing/2014/main" id="{9942BFB4-E94C-4850-A27B-7CC84664D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0" name="Picture 4" descr="image002">
          <a:extLst>
            <a:ext uri="{FF2B5EF4-FFF2-40B4-BE49-F238E27FC236}">
              <a16:creationId xmlns:a16="http://schemas.microsoft.com/office/drawing/2014/main" id="{E2D8F614-3CAF-483D-9CE8-6508EACEF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1" name="Picture 5" descr="image002">
          <a:extLst>
            <a:ext uri="{FF2B5EF4-FFF2-40B4-BE49-F238E27FC236}">
              <a16:creationId xmlns:a16="http://schemas.microsoft.com/office/drawing/2014/main" id="{D8362F96-02C2-47E0-87C2-5FAC75C8D8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2" name="Picture 6" descr="image002">
          <a:extLst>
            <a:ext uri="{FF2B5EF4-FFF2-40B4-BE49-F238E27FC236}">
              <a16:creationId xmlns:a16="http://schemas.microsoft.com/office/drawing/2014/main" id="{23F92D88-4AAC-4D0B-916E-1C30AF281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3" name="Picture 7" descr="image002">
          <a:extLst>
            <a:ext uri="{FF2B5EF4-FFF2-40B4-BE49-F238E27FC236}">
              <a16:creationId xmlns:a16="http://schemas.microsoft.com/office/drawing/2014/main" id="{50DA767D-BA57-47D1-8D5B-06F207C88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4" name="Picture 8" descr="image002">
          <a:extLst>
            <a:ext uri="{FF2B5EF4-FFF2-40B4-BE49-F238E27FC236}">
              <a16:creationId xmlns:a16="http://schemas.microsoft.com/office/drawing/2014/main" id="{8C20E956-8448-4ADB-8856-CAE987D9F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5" name="Picture 9" descr="image002">
          <a:extLst>
            <a:ext uri="{FF2B5EF4-FFF2-40B4-BE49-F238E27FC236}">
              <a16:creationId xmlns:a16="http://schemas.microsoft.com/office/drawing/2014/main" id="{A45598E0-B04F-4ECE-87FD-69D8481F6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6" name="Picture 4" descr="image002">
          <a:extLst>
            <a:ext uri="{FF2B5EF4-FFF2-40B4-BE49-F238E27FC236}">
              <a16:creationId xmlns:a16="http://schemas.microsoft.com/office/drawing/2014/main" id="{ADD5862A-9CC7-4111-A5D6-5834384F74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7" name="Picture 5" descr="image002">
          <a:extLst>
            <a:ext uri="{FF2B5EF4-FFF2-40B4-BE49-F238E27FC236}">
              <a16:creationId xmlns:a16="http://schemas.microsoft.com/office/drawing/2014/main" id="{DACFF6AA-1456-4811-BC1D-A3F15BF10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8" name="Picture 6" descr="image002">
          <a:extLst>
            <a:ext uri="{FF2B5EF4-FFF2-40B4-BE49-F238E27FC236}">
              <a16:creationId xmlns:a16="http://schemas.microsoft.com/office/drawing/2014/main" id="{E361A3B6-9A61-442F-9ACC-DCE2C6B29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9" name="Picture 7" descr="image002">
          <a:extLst>
            <a:ext uri="{FF2B5EF4-FFF2-40B4-BE49-F238E27FC236}">
              <a16:creationId xmlns:a16="http://schemas.microsoft.com/office/drawing/2014/main" id="{CB047418-FF0D-4674-A6A3-5A17721034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0" name="Picture 8" descr="image002">
          <a:extLst>
            <a:ext uri="{FF2B5EF4-FFF2-40B4-BE49-F238E27FC236}">
              <a16:creationId xmlns:a16="http://schemas.microsoft.com/office/drawing/2014/main" id="{6DB03C36-730D-4B3F-9C56-369FB46CC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1" name="Picture 9" descr="image002">
          <a:extLst>
            <a:ext uri="{FF2B5EF4-FFF2-40B4-BE49-F238E27FC236}">
              <a16:creationId xmlns:a16="http://schemas.microsoft.com/office/drawing/2014/main" id="{0AA30C3F-3F20-4DB6-A31A-27CB9E6EC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2" name="Picture 10" descr="image002">
          <a:extLst>
            <a:ext uri="{FF2B5EF4-FFF2-40B4-BE49-F238E27FC236}">
              <a16:creationId xmlns:a16="http://schemas.microsoft.com/office/drawing/2014/main" id="{29412185-4B60-4DB0-BB4E-FB689660A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3" name="Picture 3" descr="image002">
          <a:extLst>
            <a:ext uri="{FF2B5EF4-FFF2-40B4-BE49-F238E27FC236}">
              <a16:creationId xmlns:a16="http://schemas.microsoft.com/office/drawing/2014/main" id="{158A08FF-AE11-486E-9B46-AF8A1E5F8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4" name="Picture 4" descr="image002">
          <a:extLst>
            <a:ext uri="{FF2B5EF4-FFF2-40B4-BE49-F238E27FC236}">
              <a16:creationId xmlns:a16="http://schemas.microsoft.com/office/drawing/2014/main" id="{5BF35C83-DC2A-406D-9001-9568FC523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5" name="Picture 5" descr="image002">
          <a:extLst>
            <a:ext uri="{FF2B5EF4-FFF2-40B4-BE49-F238E27FC236}">
              <a16:creationId xmlns:a16="http://schemas.microsoft.com/office/drawing/2014/main" id="{89CE408D-A947-4E56-8AD9-AEB1F74AC8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6" name="Picture 6" descr="image002">
          <a:extLst>
            <a:ext uri="{FF2B5EF4-FFF2-40B4-BE49-F238E27FC236}">
              <a16:creationId xmlns:a16="http://schemas.microsoft.com/office/drawing/2014/main" id="{ABC9717B-A013-41A9-A767-43F321666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7" name="Picture 7" descr="image002">
          <a:extLst>
            <a:ext uri="{FF2B5EF4-FFF2-40B4-BE49-F238E27FC236}">
              <a16:creationId xmlns:a16="http://schemas.microsoft.com/office/drawing/2014/main" id="{63CECB6B-21CB-4F79-BD84-A5DAAB854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8" name="Picture 8" descr="image002">
          <a:extLst>
            <a:ext uri="{FF2B5EF4-FFF2-40B4-BE49-F238E27FC236}">
              <a16:creationId xmlns:a16="http://schemas.microsoft.com/office/drawing/2014/main" id="{21B515F3-C777-4498-A999-8C8B134CB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9" name="Picture 9" descr="image002">
          <a:extLst>
            <a:ext uri="{FF2B5EF4-FFF2-40B4-BE49-F238E27FC236}">
              <a16:creationId xmlns:a16="http://schemas.microsoft.com/office/drawing/2014/main" id="{B964D1F2-A71F-434A-A88C-78E88641D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0</xdr:colOff>
      <xdr:row>104</xdr:row>
      <xdr:rowOff>0</xdr:rowOff>
    </xdr:from>
    <xdr:to>
      <xdr:col>6</xdr:col>
      <xdr:colOff>352425</xdr:colOff>
      <xdr:row>104</xdr:row>
      <xdr:rowOff>66675</xdr:rowOff>
    </xdr:to>
    <xdr:sp macro="" textlink="">
      <xdr:nvSpPr>
        <xdr:cNvPr id="30" name="AutoShape 2" descr="007c01c5fed0$2d4d4ae0$1e00a8c0@vinhtam">
          <a:extLst>
            <a:ext uri="{FF2B5EF4-FFF2-40B4-BE49-F238E27FC236}">
              <a16:creationId xmlns:a16="http://schemas.microsoft.com/office/drawing/2014/main" id="{E83F77E0-A52E-4D96-AE52-C316FF06DC1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1" name="AutoShape 2" descr="007c01c5fed0$2d4d4ae0$1e00a8c0@vinhtam">
          <a:extLst>
            <a:ext uri="{FF2B5EF4-FFF2-40B4-BE49-F238E27FC236}">
              <a16:creationId xmlns:a16="http://schemas.microsoft.com/office/drawing/2014/main" id="{4F540B74-DF75-4F56-A07F-9BDF9B0D8F1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2" name="AutoShape 2" descr="007c01c5fed0$2d4d4ae0$1e00a8c0@vinhtam">
          <a:extLst>
            <a:ext uri="{FF2B5EF4-FFF2-40B4-BE49-F238E27FC236}">
              <a16:creationId xmlns:a16="http://schemas.microsoft.com/office/drawing/2014/main" id="{355D0BFD-57A4-429A-959A-F83520EE403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3" name="AutoShape 2" descr="007c01c5fed0$2d4d4ae0$1e00a8c0@vinhtam">
          <a:extLst>
            <a:ext uri="{FF2B5EF4-FFF2-40B4-BE49-F238E27FC236}">
              <a16:creationId xmlns:a16="http://schemas.microsoft.com/office/drawing/2014/main" id="{ACEF3849-14D7-4B93-8EBD-49864E83726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4" name="AutoShape 2" descr="007c01c5fed0$2d4d4ae0$1e00a8c0@vinhtam">
          <a:extLst>
            <a:ext uri="{FF2B5EF4-FFF2-40B4-BE49-F238E27FC236}">
              <a16:creationId xmlns:a16="http://schemas.microsoft.com/office/drawing/2014/main" id="{67176521-2B70-443E-BE88-811F7AC9F84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5" name="AutoShape 2" descr="007c01c5fed0$2d4d4ae0$1e00a8c0@vinhtam">
          <a:extLst>
            <a:ext uri="{FF2B5EF4-FFF2-40B4-BE49-F238E27FC236}">
              <a16:creationId xmlns:a16="http://schemas.microsoft.com/office/drawing/2014/main" id="{82AD7698-6BC6-4D0F-9078-55185194467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6" name="AutoShape 2" descr="007c01c5fed0$2d4d4ae0$1e00a8c0@vinhtam">
          <a:extLst>
            <a:ext uri="{FF2B5EF4-FFF2-40B4-BE49-F238E27FC236}">
              <a16:creationId xmlns:a16="http://schemas.microsoft.com/office/drawing/2014/main" id="{77102CF5-5337-482C-9661-23F9BF38A09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7" name="AutoShape 2" descr="007c01c5fed0$2d4d4ae0$1e00a8c0@vinhtam">
          <a:extLst>
            <a:ext uri="{FF2B5EF4-FFF2-40B4-BE49-F238E27FC236}">
              <a16:creationId xmlns:a16="http://schemas.microsoft.com/office/drawing/2014/main" id="{1E0C1329-4ADA-4BBB-AB9C-67904A50DDF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8" name="AutoShape 2" descr="007c01c5fed0$2d4d4ae0$1e00a8c0@vinhtam">
          <a:extLst>
            <a:ext uri="{FF2B5EF4-FFF2-40B4-BE49-F238E27FC236}">
              <a16:creationId xmlns:a16="http://schemas.microsoft.com/office/drawing/2014/main" id="{50E9AC64-91DE-42A7-98B4-511A235AE58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9" name="AutoShape 2" descr="007c01c5fed0$2d4d4ae0$1e00a8c0@vinhtam">
          <a:extLst>
            <a:ext uri="{FF2B5EF4-FFF2-40B4-BE49-F238E27FC236}">
              <a16:creationId xmlns:a16="http://schemas.microsoft.com/office/drawing/2014/main" id="{D0FF15E8-B92B-4B23-999C-44DAD748BC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0" name="AutoShape 2" descr="007c01c5fed0$2d4d4ae0$1e00a8c0@vinhtam">
          <a:extLst>
            <a:ext uri="{FF2B5EF4-FFF2-40B4-BE49-F238E27FC236}">
              <a16:creationId xmlns:a16="http://schemas.microsoft.com/office/drawing/2014/main" id="{A4ADBB9C-40D6-4951-82DC-3DD92C550CD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1" name="AutoShape 2" descr="007c01c5fed0$2d4d4ae0$1e00a8c0@vinhtam">
          <a:extLst>
            <a:ext uri="{FF2B5EF4-FFF2-40B4-BE49-F238E27FC236}">
              <a16:creationId xmlns:a16="http://schemas.microsoft.com/office/drawing/2014/main" id="{1D025CC7-620E-4B77-9F7F-AA10596E183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2" name="AutoShape 2" descr="007c01c5fed0$2d4d4ae0$1e00a8c0@vinhtam">
          <a:extLst>
            <a:ext uri="{FF2B5EF4-FFF2-40B4-BE49-F238E27FC236}">
              <a16:creationId xmlns:a16="http://schemas.microsoft.com/office/drawing/2014/main" id="{6936F214-BF57-418A-BACC-9CEFED22B67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3" name="AutoShape 2" descr="007c01c5fed0$2d4d4ae0$1e00a8c0@vinhtam">
          <a:extLst>
            <a:ext uri="{FF2B5EF4-FFF2-40B4-BE49-F238E27FC236}">
              <a16:creationId xmlns:a16="http://schemas.microsoft.com/office/drawing/2014/main" id="{905AA697-45D0-4471-8249-FB576E3F9D2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4" name="AutoShape 2" descr="007c01c5fed0$2d4d4ae0$1e00a8c0@vinhtam">
          <a:extLst>
            <a:ext uri="{FF2B5EF4-FFF2-40B4-BE49-F238E27FC236}">
              <a16:creationId xmlns:a16="http://schemas.microsoft.com/office/drawing/2014/main" id="{270564E6-6E62-436B-8CE2-E72E937CA20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5" name="AutoShape 2" descr="007c01c5fed0$2d4d4ae0$1e00a8c0@vinhtam">
          <a:extLst>
            <a:ext uri="{FF2B5EF4-FFF2-40B4-BE49-F238E27FC236}">
              <a16:creationId xmlns:a16="http://schemas.microsoft.com/office/drawing/2014/main" id="{D8D3E602-884B-46D8-A396-6FC863238BD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6" name="AutoShape 2" descr="007c01c5fed0$2d4d4ae0$1e00a8c0@vinhtam">
          <a:extLst>
            <a:ext uri="{FF2B5EF4-FFF2-40B4-BE49-F238E27FC236}">
              <a16:creationId xmlns:a16="http://schemas.microsoft.com/office/drawing/2014/main" id="{3E52E47B-89AA-495B-8F51-067240DEF02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7" name="AutoShape 2" descr="007c01c5fed0$2d4d4ae0$1e00a8c0@vinhtam">
          <a:extLst>
            <a:ext uri="{FF2B5EF4-FFF2-40B4-BE49-F238E27FC236}">
              <a16:creationId xmlns:a16="http://schemas.microsoft.com/office/drawing/2014/main" id="{8836089A-3355-4668-B279-600C3B53982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8" name="AutoShape 2" descr="007c01c5fed0$2d4d4ae0$1e00a8c0@vinhtam">
          <a:extLst>
            <a:ext uri="{FF2B5EF4-FFF2-40B4-BE49-F238E27FC236}">
              <a16:creationId xmlns:a16="http://schemas.microsoft.com/office/drawing/2014/main" id="{7CAF8882-1728-486F-968F-D248074A6B3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9" name="AutoShape 2" descr="007c01c5fed0$2d4d4ae0$1e00a8c0@vinhtam">
          <a:extLst>
            <a:ext uri="{FF2B5EF4-FFF2-40B4-BE49-F238E27FC236}">
              <a16:creationId xmlns:a16="http://schemas.microsoft.com/office/drawing/2014/main" id="{5F466016-59E2-4919-9F44-656A7F1758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0" name="AutoShape 2" descr="007c01c5fed0$2d4d4ae0$1e00a8c0@vinhtam">
          <a:extLst>
            <a:ext uri="{FF2B5EF4-FFF2-40B4-BE49-F238E27FC236}">
              <a16:creationId xmlns:a16="http://schemas.microsoft.com/office/drawing/2014/main" id="{2140C9D8-41DB-4F2D-89C3-73A7E769A3E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1" name="AutoShape 2" descr="007c01c5fed0$2d4d4ae0$1e00a8c0@vinhtam">
          <a:extLst>
            <a:ext uri="{FF2B5EF4-FFF2-40B4-BE49-F238E27FC236}">
              <a16:creationId xmlns:a16="http://schemas.microsoft.com/office/drawing/2014/main" id="{AC970A9D-CFAF-4814-A9A3-D30B394AD53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2" name="AutoShape 2" descr="007c01c5fed0$2d4d4ae0$1e00a8c0@vinhtam">
          <a:extLst>
            <a:ext uri="{FF2B5EF4-FFF2-40B4-BE49-F238E27FC236}">
              <a16:creationId xmlns:a16="http://schemas.microsoft.com/office/drawing/2014/main" id="{35FA6BC5-6FBC-48C1-B9AA-9E0FBA67710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3" name="AutoShape 2" descr="007c01c5fed0$2d4d4ae0$1e00a8c0@vinhtam">
          <a:extLst>
            <a:ext uri="{FF2B5EF4-FFF2-40B4-BE49-F238E27FC236}">
              <a16:creationId xmlns:a16="http://schemas.microsoft.com/office/drawing/2014/main" id="{F47A926D-1C42-4AD3-B101-7BA5C0A7C76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4" name="AutoShape 2" descr="007c01c5fed0$2d4d4ae0$1e00a8c0@vinhtam">
          <a:extLst>
            <a:ext uri="{FF2B5EF4-FFF2-40B4-BE49-F238E27FC236}">
              <a16:creationId xmlns:a16="http://schemas.microsoft.com/office/drawing/2014/main" id="{29B868FA-7058-4C5A-8D59-417550F6608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5" name="AutoShape 2" descr="007c01c5fed0$2d4d4ae0$1e00a8c0@vinhtam">
          <a:extLst>
            <a:ext uri="{FF2B5EF4-FFF2-40B4-BE49-F238E27FC236}">
              <a16:creationId xmlns:a16="http://schemas.microsoft.com/office/drawing/2014/main" id="{65A23EAA-9268-4F3D-9811-5DC6782D82F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6" name="AutoShape 2" descr="007c01c5fed0$2d4d4ae0$1e00a8c0@vinhtam">
          <a:extLst>
            <a:ext uri="{FF2B5EF4-FFF2-40B4-BE49-F238E27FC236}">
              <a16:creationId xmlns:a16="http://schemas.microsoft.com/office/drawing/2014/main" id="{2DEDB222-0C3B-44AD-99B7-35A4F6BEC49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7" name="AutoShape 2" descr="007c01c5fed0$2d4d4ae0$1e00a8c0@vinhtam">
          <a:extLst>
            <a:ext uri="{FF2B5EF4-FFF2-40B4-BE49-F238E27FC236}">
              <a16:creationId xmlns:a16="http://schemas.microsoft.com/office/drawing/2014/main" id="{53943941-F0C3-403D-B8CF-9F57C08E38F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8" name="AutoShape 2" descr="007c01c5fed0$2d4d4ae0$1e00a8c0@vinhtam">
          <a:extLst>
            <a:ext uri="{FF2B5EF4-FFF2-40B4-BE49-F238E27FC236}">
              <a16:creationId xmlns:a16="http://schemas.microsoft.com/office/drawing/2014/main" id="{CCA4EE87-B39C-41B7-967F-5B486DF98E7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9" name="AutoShape 2" descr="007c01c5fed0$2d4d4ae0$1e00a8c0@vinhtam">
          <a:extLst>
            <a:ext uri="{FF2B5EF4-FFF2-40B4-BE49-F238E27FC236}">
              <a16:creationId xmlns:a16="http://schemas.microsoft.com/office/drawing/2014/main" id="{D98FC51D-9D63-432C-8F27-9B1B5080B7B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0" name="AutoShape 2" descr="007c01c5fed0$2d4d4ae0$1e00a8c0@vinhtam">
          <a:extLst>
            <a:ext uri="{FF2B5EF4-FFF2-40B4-BE49-F238E27FC236}">
              <a16:creationId xmlns:a16="http://schemas.microsoft.com/office/drawing/2014/main" id="{A6B5459A-14EB-4ADD-B44A-719A6991C97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1" name="AutoShape 2" descr="007c01c5fed0$2d4d4ae0$1e00a8c0@vinhtam">
          <a:extLst>
            <a:ext uri="{FF2B5EF4-FFF2-40B4-BE49-F238E27FC236}">
              <a16:creationId xmlns:a16="http://schemas.microsoft.com/office/drawing/2014/main" id="{D5FE2B3B-795C-4800-96D5-05BA178EED1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2" name="AutoShape 2" descr="007c01c5fed0$2d4d4ae0$1e00a8c0@vinhtam">
          <a:extLst>
            <a:ext uri="{FF2B5EF4-FFF2-40B4-BE49-F238E27FC236}">
              <a16:creationId xmlns:a16="http://schemas.microsoft.com/office/drawing/2014/main" id="{962E6254-4D2D-403D-A55E-1BB07A6BC1B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3" name="AutoShape 2" descr="007c01c5fed0$2d4d4ae0$1e00a8c0@vinhtam">
          <a:extLst>
            <a:ext uri="{FF2B5EF4-FFF2-40B4-BE49-F238E27FC236}">
              <a16:creationId xmlns:a16="http://schemas.microsoft.com/office/drawing/2014/main" id="{7671E948-2F68-490D-BD44-2917472BC53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4" name="AutoShape 2" descr="007c01c5fed0$2d4d4ae0$1e00a8c0@vinhtam">
          <a:extLst>
            <a:ext uri="{FF2B5EF4-FFF2-40B4-BE49-F238E27FC236}">
              <a16:creationId xmlns:a16="http://schemas.microsoft.com/office/drawing/2014/main" id="{B3DA3BF5-EEFA-47A3-95E6-8D1DE5647E6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5" name="AutoShape 2" descr="007c01c5fed0$2d4d4ae0$1e00a8c0@vinhtam">
          <a:extLst>
            <a:ext uri="{FF2B5EF4-FFF2-40B4-BE49-F238E27FC236}">
              <a16:creationId xmlns:a16="http://schemas.microsoft.com/office/drawing/2014/main" id="{920DD3B7-3C9E-4E14-BC38-47F88AA7508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6" name="AutoShape 2" descr="007c01c5fed0$2d4d4ae0$1e00a8c0@vinhtam">
          <a:extLst>
            <a:ext uri="{FF2B5EF4-FFF2-40B4-BE49-F238E27FC236}">
              <a16:creationId xmlns:a16="http://schemas.microsoft.com/office/drawing/2014/main" id="{AEBE1897-64B4-402F-94B5-D23F0F012AC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7" name="AutoShape 2" descr="007c01c5fed0$2d4d4ae0$1e00a8c0@vinhtam">
          <a:extLst>
            <a:ext uri="{FF2B5EF4-FFF2-40B4-BE49-F238E27FC236}">
              <a16:creationId xmlns:a16="http://schemas.microsoft.com/office/drawing/2014/main" id="{9732A53D-31B1-4034-9300-CE3BF21BFC9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8" name="AutoShape 2" descr="007c01c5fed0$2d4d4ae0$1e00a8c0@vinhtam">
          <a:extLst>
            <a:ext uri="{FF2B5EF4-FFF2-40B4-BE49-F238E27FC236}">
              <a16:creationId xmlns:a16="http://schemas.microsoft.com/office/drawing/2014/main" id="{49E5CC1F-7745-4705-8EF7-3E39B137E30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9" name="AutoShape 2" descr="007c01c5fed0$2d4d4ae0$1e00a8c0@vinhtam">
          <a:extLst>
            <a:ext uri="{FF2B5EF4-FFF2-40B4-BE49-F238E27FC236}">
              <a16:creationId xmlns:a16="http://schemas.microsoft.com/office/drawing/2014/main" id="{8714559A-DF59-4B1A-8173-EE07102DD6C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0" name="AutoShape 2" descr="007c01c5fed0$2d4d4ae0$1e00a8c0@vinhtam">
          <a:extLst>
            <a:ext uri="{FF2B5EF4-FFF2-40B4-BE49-F238E27FC236}">
              <a16:creationId xmlns:a16="http://schemas.microsoft.com/office/drawing/2014/main" id="{ED861E14-B2DB-4B20-906D-B87F76E03A0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1" name="AutoShape 2" descr="007c01c5fed0$2d4d4ae0$1e00a8c0@vinhtam">
          <a:extLst>
            <a:ext uri="{FF2B5EF4-FFF2-40B4-BE49-F238E27FC236}">
              <a16:creationId xmlns:a16="http://schemas.microsoft.com/office/drawing/2014/main" id="{F51FF49C-28BD-44C4-BDAE-6A5921CAFEF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2" name="AutoShape 2" descr="007c01c5fed0$2d4d4ae0$1e00a8c0@vinhtam">
          <a:extLst>
            <a:ext uri="{FF2B5EF4-FFF2-40B4-BE49-F238E27FC236}">
              <a16:creationId xmlns:a16="http://schemas.microsoft.com/office/drawing/2014/main" id="{BB1CAF74-4414-410A-A37E-52EB942EF1A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3" name="AutoShape 2" descr="007c01c5fed0$2d4d4ae0$1e00a8c0@vinhtam">
          <a:extLst>
            <a:ext uri="{FF2B5EF4-FFF2-40B4-BE49-F238E27FC236}">
              <a16:creationId xmlns:a16="http://schemas.microsoft.com/office/drawing/2014/main" id="{89A1661A-58D4-4501-B26A-93D5ADDCAC8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4" name="AutoShape 2" descr="007c01c5fed0$2d4d4ae0$1e00a8c0@vinhtam">
          <a:extLst>
            <a:ext uri="{FF2B5EF4-FFF2-40B4-BE49-F238E27FC236}">
              <a16:creationId xmlns:a16="http://schemas.microsoft.com/office/drawing/2014/main" id="{F189B39E-441F-4D77-AA8E-8DEA463B541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5" name="AutoShape 2" descr="007c01c5fed0$2d4d4ae0$1e00a8c0@vinhtam">
          <a:extLst>
            <a:ext uri="{FF2B5EF4-FFF2-40B4-BE49-F238E27FC236}">
              <a16:creationId xmlns:a16="http://schemas.microsoft.com/office/drawing/2014/main" id="{426499B2-8D70-45BA-8D01-B2AE81E8270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6" name="AutoShape 2" descr="007c01c5fed0$2d4d4ae0$1e00a8c0@vinhtam">
          <a:extLst>
            <a:ext uri="{FF2B5EF4-FFF2-40B4-BE49-F238E27FC236}">
              <a16:creationId xmlns:a16="http://schemas.microsoft.com/office/drawing/2014/main" id="{72DBDAF6-F047-4303-8FA9-C42A450957C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7" name="AutoShape 2" descr="007c01c5fed0$2d4d4ae0$1e00a8c0@vinhtam">
          <a:extLst>
            <a:ext uri="{FF2B5EF4-FFF2-40B4-BE49-F238E27FC236}">
              <a16:creationId xmlns:a16="http://schemas.microsoft.com/office/drawing/2014/main" id="{93E5DC8D-0DE0-4EAF-96C4-F84E98C8DB1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8" name="AutoShape 2" descr="007c01c5fed0$2d4d4ae0$1e00a8c0@vinhtam">
          <a:extLst>
            <a:ext uri="{FF2B5EF4-FFF2-40B4-BE49-F238E27FC236}">
              <a16:creationId xmlns:a16="http://schemas.microsoft.com/office/drawing/2014/main" id="{A0FDFE11-E3DF-481B-BAE1-541E325EDC8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9" name="AutoShape 2" descr="007c01c5fed0$2d4d4ae0$1e00a8c0@vinhtam">
          <a:extLst>
            <a:ext uri="{FF2B5EF4-FFF2-40B4-BE49-F238E27FC236}">
              <a16:creationId xmlns:a16="http://schemas.microsoft.com/office/drawing/2014/main" id="{6B7A01F2-1A37-4E20-92EC-41BE8BDADCF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0" name="AutoShape 2" descr="007c01c5fed0$2d4d4ae0$1e00a8c0@vinhtam">
          <a:extLst>
            <a:ext uri="{FF2B5EF4-FFF2-40B4-BE49-F238E27FC236}">
              <a16:creationId xmlns:a16="http://schemas.microsoft.com/office/drawing/2014/main" id="{AD1D438B-A6F2-48AB-A3E8-03B2413E332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1" name="AutoShape 2" descr="007c01c5fed0$2d4d4ae0$1e00a8c0@vinhtam">
          <a:extLst>
            <a:ext uri="{FF2B5EF4-FFF2-40B4-BE49-F238E27FC236}">
              <a16:creationId xmlns:a16="http://schemas.microsoft.com/office/drawing/2014/main" id="{8FD03ED4-71B7-4BF2-AE79-FA65DC11BF5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2" name="AutoShape 2" descr="007c01c5fed0$2d4d4ae0$1e00a8c0@vinhtam">
          <a:extLst>
            <a:ext uri="{FF2B5EF4-FFF2-40B4-BE49-F238E27FC236}">
              <a16:creationId xmlns:a16="http://schemas.microsoft.com/office/drawing/2014/main" id="{CF3F5CAC-EE5E-4220-A7BB-E25C1BC9B91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3" name="AutoShape 2" descr="007c01c5fed0$2d4d4ae0$1e00a8c0@vinhtam">
          <a:extLst>
            <a:ext uri="{FF2B5EF4-FFF2-40B4-BE49-F238E27FC236}">
              <a16:creationId xmlns:a16="http://schemas.microsoft.com/office/drawing/2014/main" id="{2E4B1EF3-D5EC-4192-92B9-D061B7E170A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4" name="AutoShape 2" descr="007c01c5fed0$2d4d4ae0$1e00a8c0@vinhtam">
          <a:extLst>
            <a:ext uri="{FF2B5EF4-FFF2-40B4-BE49-F238E27FC236}">
              <a16:creationId xmlns:a16="http://schemas.microsoft.com/office/drawing/2014/main" id="{B073C530-CFB9-4905-A66F-04448F1B0E4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5" name="AutoShape 2" descr="007c01c5fed0$2d4d4ae0$1e00a8c0@vinhtam">
          <a:extLst>
            <a:ext uri="{FF2B5EF4-FFF2-40B4-BE49-F238E27FC236}">
              <a16:creationId xmlns:a16="http://schemas.microsoft.com/office/drawing/2014/main" id="{DCF8519A-724F-420B-9E65-07BBFB9F0B3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6" name="AutoShape 2" descr="007c01c5fed0$2d4d4ae0$1e00a8c0@vinhtam">
          <a:extLst>
            <a:ext uri="{FF2B5EF4-FFF2-40B4-BE49-F238E27FC236}">
              <a16:creationId xmlns:a16="http://schemas.microsoft.com/office/drawing/2014/main" id="{8B035AD4-809C-450E-9399-0A3CE2C28F5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7" name="AutoShape 2" descr="007c01c5fed0$2d4d4ae0$1e00a8c0@vinhtam">
          <a:extLst>
            <a:ext uri="{FF2B5EF4-FFF2-40B4-BE49-F238E27FC236}">
              <a16:creationId xmlns:a16="http://schemas.microsoft.com/office/drawing/2014/main" id="{EC0D8721-9FD0-4FC2-B312-98E54A3668A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8" name="AutoShape 2" descr="007c01c5fed0$2d4d4ae0$1e00a8c0@vinhtam">
          <a:extLst>
            <a:ext uri="{FF2B5EF4-FFF2-40B4-BE49-F238E27FC236}">
              <a16:creationId xmlns:a16="http://schemas.microsoft.com/office/drawing/2014/main" id="{9A70FDBE-F242-44C0-A535-DF8C3486EDC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9" name="AutoShape 2" descr="007c01c5fed0$2d4d4ae0$1e00a8c0@vinhtam">
          <a:extLst>
            <a:ext uri="{FF2B5EF4-FFF2-40B4-BE49-F238E27FC236}">
              <a16:creationId xmlns:a16="http://schemas.microsoft.com/office/drawing/2014/main" id="{59E20C82-3C58-4166-8076-EFBFCDDDE6D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0" name="AutoShape 2" descr="007c01c5fed0$2d4d4ae0$1e00a8c0@vinhtam">
          <a:extLst>
            <a:ext uri="{FF2B5EF4-FFF2-40B4-BE49-F238E27FC236}">
              <a16:creationId xmlns:a16="http://schemas.microsoft.com/office/drawing/2014/main" id="{E782F6AC-A3E3-412A-AC6D-10F8102E100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1" name="AutoShape 2" descr="007c01c5fed0$2d4d4ae0$1e00a8c0@vinhtam">
          <a:extLst>
            <a:ext uri="{FF2B5EF4-FFF2-40B4-BE49-F238E27FC236}">
              <a16:creationId xmlns:a16="http://schemas.microsoft.com/office/drawing/2014/main" id="{DC6B1342-8A56-4968-AECE-7E1F91A0599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2" name="AutoShape 2" descr="007c01c5fed0$2d4d4ae0$1e00a8c0@vinhtam">
          <a:extLst>
            <a:ext uri="{FF2B5EF4-FFF2-40B4-BE49-F238E27FC236}">
              <a16:creationId xmlns:a16="http://schemas.microsoft.com/office/drawing/2014/main" id="{D0F31237-D816-4F90-92E0-A0171702D90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3" name="AutoShape 2" descr="007c01c5fed0$2d4d4ae0$1e00a8c0@vinhtam">
          <a:extLst>
            <a:ext uri="{FF2B5EF4-FFF2-40B4-BE49-F238E27FC236}">
              <a16:creationId xmlns:a16="http://schemas.microsoft.com/office/drawing/2014/main" id="{A02E7211-7EFD-43C2-9A32-696CE7136C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4" name="AutoShape 2" descr="007c01c5fed0$2d4d4ae0$1e00a8c0@vinhtam">
          <a:extLst>
            <a:ext uri="{FF2B5EF4-FFF2-40B4-BE49-F238E27FC236}">
              <a16:creationId xmlns:a16="http://schemas.microsoft.com/office/drawing/2014/main" id="{334914D8-2D6B-4A24-ADBD-6E9983A0FB5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5" name="AutoShape 2" descr="007c01c5fed0$2d4d4ae0$1e00a8c0@vinhtam">
          <a:extLst>
            <a:ext uri="{FF2B5EF4-FFF2-40B4-BE49-F238E27FC236}">
              <a16:creationId xmlns:a16="http://schemas.microsoft.com/office/drawing/2014/main" id="{A5D0ED77-E268-45F7-8F27-C0A8D882317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6" name="AutoShape 2" descr="007c01c5fed0$2d4d4ae0$1e00a8c0@vinhtam">
          <a:extLst>
            <a:ext uri="{FF2B5EF4-FFF2-40B4-BE49-F238E27FC236}">
              <a16:creationId xmlns:a16="http://schemas.microsoft.com/office/drawing/2014/main" id="{A0B53FB7-6FCB-4EE9-AC68-1E22566E176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7" name="AutoShape 2" descr="007c01c5fed0$2d4d4ae0$1e00a8c0@vinhtam">
          <a:extLst>
            <a:ext uri="{FF2B5EF4-FFF2-40B4-BE49-F238E27FC236}">
              <a16:creationId xmlns:a16="http://schemas.microsoft.com/office/drawing/2014/main" id="{B0F3E9FC-AB46-4859-8868-0516A494930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8" name="AutoShape 2" descr="007c01c5fed0$2d4d4ae0$1e00a8c0@vinhtam">
          <a:extLst>
            <a:ext uri="{FF2B5EF4-FFF2-40B4-BE49-F238E27FC236}">
              <a16:creationId xmlns:a16="http://schemas.microsoft.com/office/drawing/2014/main" id="{D872B048-DDA8-45D1-8B4F-5C147BB393E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9" name="AutoShape 2" descr="007c01c5fed0$2d4d4ae0$1e00a8c0@vinhtam">
          <a:extLst>
            <a:ext uri="{FF2B5EF4-FFF2-40B4-BE49-F238E27FC236}">
              <a16:creationId xmlns:a16="http://schemas.microsoft.com/office/drawing/2014/main" id="{EA35784C-17B2-4ABD-A9A5-42A5559BA88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0" name="AutoShape 2" descr="007c01c5fed0$2d4d4ae0$1e00a8c0@vinhtam">
          <a:extLst>
            <a:ext uri="{FF2B5EF4-FFF2-40B4-BE49-F238E27FC236}">
              <a16:creationId xmlns:a16="http://schemas.microsoft.com/office/drawing/2014/main" id="{23294DFB-EC8B-42DF-9C07-0273DFABBCC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1" name="AutoShape 2" descr="007c01c5fed0$2d4d4ae0$1e00a8c0@vinhtam">
          <a:extLst>
            <a:ext uri="{FF2B5EF4-FFF2-40B4-BE49-F238E27FC236}">
              <a16:creationId xmlns:a16="http://schemas.microsoft.com/office/drawing/2014/main" id="{C96C0070-3820-4C57-B653-DFCB4F3BB6F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2" name="AutoShape 2" descr="007c01c5fed0$2d4d4ae0$1e00a8c0@vinhtam">
          <a:extLst>
            <a:ext uri="{FF2B5EF4-FFF2-40B4-BE49-F238E27FC236}">
              <a16:creationId xmlns:a16="http://schemas.microsoft.com/office/drawing/2014/main" id="{85B90A98-93CD-41C1-834E-93D3C8074B5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3" name="AutoShape 2" descr="007c01c5fed0$2d4d4ae0$1e00a8c0@vinhtam">
          <a:extLst>
            <a:ext uri="{FF2B5EF4-FFF2-40B4-BE49-F238E27FC236}">
              <a16:creationId xmlns:a16="http://schemas.microsoft.com/office/drawing/2014/main" id="{7C88EFA1-DBFB-469C-BA70-9518F2A7610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4" name="AutoShape 2" descr="007c01c5fed0$2d4d4ae0$1e00a8c0@vinhtam">
          <a:extLst>
            <a:ext uri="{FF2B5EF4-FFF2-40B4-BE49-F238E27FC236}">
              <a16:creationId xmlns:a16="http://schemas.microsoft.com/office/drawing/2014/main" id="{E8EA41B2-7B53-4757-983C-4F2F2FF13BC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5" name="AutoShape 2" descr="007c01c5fed0$2d4d4ae0$1e00a8c0@vinhtam">
          <a:extLst>
            <a:ext uri="{FF2B5EF4-FFF2-40B4-BE49-F238E27FC236}">
              <a16:creationId xmlns:a16="http://schemas.microsoft.com/office/drawing/2014/main" id="{1CEEF907-48F4-4367-90BE-E6A0A866F08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6" name="AutoShape 2" descr="007c01c5fed0$2d4d4ae0$1e00a8c0@vinhtam">
          <a:extLst>
            <a:ext uri="{FF2B5EF4-FFF2-40B4-BE49-F238E27FC236}">
              <a16:creationId xmlns:a16="http://schemas.microsoft.com/office/drawing/2014/main" id="{576AFAFF-4406-4DC2-B3BF-33A175F80B7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7" name="AutoShape 2" descr="007c01c5fed0$2d4d4ae0$1e00a8c0@vinhtam">
          <a:extLst>
            <a:ext uri="{FF2B5EF4-FFF2-40B4-BE49-F238E27FC236}">
              <a16:creationId xmlns:a16="http://schemas.microsoft.com/office/drawing/2014/main" id="{8766850C-51B8-4C1B-9F2A-DAD4B9B91F8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8" name="AutoShape 2" descr="007c01c5fed0$2d4d4ae0$1e00a8c0@vinhtam">
          <a:extLst>
            <a:ext uri="{FF2B5EF4-FFF2-40B4-BE49-F238E27FC236}">
              <a16:creationId xmlns:a16="http://schemas.microsoft.com/office/drawing/2014/main" id="{5F31CCA5-08C9-4FA1-BF04-9D6DC908FAF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9" name="AutoShape 2" descr="007c01c5fed0$2d4d4ae0$1e00a8c0@vinhtam">
          <a:extLst>
            <a:ext uri="{FF2B5EF4-FFF2-40B4-BE49-F238E27FC236}">
              <a16:creationId xmlns:a16="http://schemas.microsoft.com/office/drawing/2014/main" id="{56E523AF-CC6B-43B7-97A7-9BE3D8CFB22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0" name="AutoShape 2" descr="007c01c5fed0$2d4d4ae0$1e00a8c0@vinhtam">
          <a:extLst>
            <a:ext uri="{FF2B5EF4-FFF2-40B4-BE49-F238E27FC236}">
              <a16:creationId xmlns:a16="http://schemas.microsoft.com/office/drawing/2014/main" id="{C202450D-C8FF-4B94-AF0C-26E6956556C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1" name="AutoShape 2" descr="007c01c5fed0$2d4d4ae0$1e00a8c0@vinhtam">
          <a:extLst>
            <a:ext uri="{FF2B5EF4-FFF2-40B4-BE49-F238E27FC236}">
              <a16:creationId xmlns:a16="http://schemas.microsoft.com/office/drawing/2014/main" id="{C9457AC7-AB85-444E-94A9-5AF73A0546E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2" name="AutoShape 2" descr="007c01c5fed0$2d4d4ae0$1e00a8c0@vinhtam">
          <a:extLst>
            <a:ext uri="{FF2B5EF4-FFF2-40B4-BE49-F238E27FC236}">
              <a16:creationId xmlns:a16="http://schemas.microsoft.com/office/drawing/2014/main" id="{E6415F10-FF9C-481F-BBD8-9D85288B6D2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3" name="AutoShape 2" descr="007c01c5fed0$2d4d4ae0$1e00a8c0@vinhtam">
          <a:extLst>
            <a:ext uri="{FF2B5EF4-FFF2-40B4-BE49-F238E27FC236}">
              <a16:creationId xmlns:a16="http://schemas.microsoft.com/office/drawing/2014/main" id="{2DF87D8F-9CD6-439B-8EB6-66C5C6FBC48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4" name="AutoShape 2" descr="007c01c5fed0$2d4d4ae0$1e00a8c0@vinhtam">
          <a:extLst>
            <a:ext uri="{FF2B5EF4-FFF2-40B4-BE49-F238E27FC236}">
              <a16:creationId xmlns:a16="http://schemas.microsoft.com/office/drawing/2014/main" id="{18EB783A-BF17-40C2-82E4-3D64AD51149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5" name="AutoShape 2" descr="007c01c5fed0$2d4d4ae0$1e00a8c0@vinhtam">
          <a:extLst>
            <a:ext uri="{FF2B5EF4-FFF2-40B4-BE49-F238E27FC236}">
              <a16:creationId xmlns:a16="http://schemas.microsoft.com/office/drawing/2014/main" id="{A4888CA0-EFFB-49FB-BCB1-69BFB6098EB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6" name="AutoShape 2" descr="007c01c5fed0$2d4d4ae0$1e00a8c0@vinhtam">
          <a:extLst>
            <a:ext uri="{FF2B5EF4-FFF2-40B4-BE49-F238E27FC236}">
              <a16:creationId xmlns:a16="http://schemas.microsoft.com/office/drawing/2014/main" id="{ED3BBC3A-6F4D-4D03-AA8D-B581C5D3660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7" name="AutoShape 2" descr="007c01c5fed0$2d4d4ae0$1e00a8c0@vinhtam">
          <a:extLst>
            <a:ext uri="{FF2B5EF4-FFF2-40B4-BE49-F238E27FC236}">
              <a16:creationId xmlns:a16="http://schemas.microsoft.com/office/drawing/2014/main" id="{7366193A-ADF0-4E02-A33E-B0FFA52DD57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8" name="AutoShape 2" descr="007c01c5fed0$2d4d4ae0$1e00a8c0@vinhtam">
          <a:extLst>
            <a:ext uri="{FF2B5EF4-FFF2-40B4-BE49-F238E27FC236}">
              <a16:creationId xmlns:a16="http://schemas.microsoft.com/office/drawing/2014/main" id="{AE2F78D9-3271-4EAE-A66A-0A875AE68E9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9" name="AutoShape 2" descr="007c01c5fed0$2d4d4ae0$1e00a8c0@vinhtam">
          <a:extLst>
            <a:ext uri="{FF2B5EF4-FFF2-40B4-BE49-F238E27FC236}">
              <a16:creationId xmlns:a16="http://schemas.microsoft.com/office/drawing/2014/main" id="{E6791FFB-5FB5-4A05-994A-4249964B6D1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0" name="AutoShape 2" descr="007c01c5fed0$2d4d4ae0$1e00a8c0@vinhtam">
          <a:extLst>
            <a:ext uri="{FF2B5EF4-FFF2-40B4-BE49-F238E27FC236}">
              <a16:creationId xmlns:a16="http://schemas.microsoft.com/office/drawing/2014/main" id="{B0B16F55-DA8A-4F80-897D-B482238C520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1" name="AutoShape 2" descr="007c01c5fed0$2d4d4ae0$1e00a8c0@vinhtam">
          <a:extLst>
            <a:ext uri="{FF2B5EF4-FFF2-40B4-BE49-F238E27FC236}">
              <a16:creationId xmlns:a16="http://schemas.microsoft.com/office/drawing/2014/main" id="{A2211059-00F9-40CC-9454-06B070406DA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2" name="AutoShape 2" descr="007c01c5fed0$2d4d4ae0$1e00a8c0@vinhtam">
          <a:extLst>
            <a:ext uri="{FF2B5EF4-FFF2-40B4-BE49-F238E27FC236}">
              <a16:creationId xmlns:a16="http://schemas.microsoft.com/office/drawing/2014/main" id="{E18A68DC-3E01-4F56-8A6A-0DE794F2D19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3" name="AutoShape 2" descr="007c01c5fed0$2d4d4ae0$1e00a8c0@vinhtam">
          <a:extLst>
            <a:ext uri="{FF2B5EF4-FFF2-40B4-BE49-F238E27FC236}">
              <a16:creationId xmlns:a16="http://schemas.microsoft.com/office/drawing/2014/main" id="{BA94356C-E9F6-4129-91F0-5DB34D31742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4" name="AutoShape 2" descr="007c01c5fed0$2d4d4ae0$1e00a8c0@vinhtam">
          <a:extLst>
            <a:ext uri="{FF2B5EF4-FFF2-40B4-BE49-F238E27FC236}">
              <a16:creationId xmlns:a16="http://schemas.microsoft.com/office/drawing/2014/main" id="{4475BED9-5AF7-4BC7-8B7B-82D9230CBD6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5" name="AutoShape 2" descr="007c01c5fed0$2d4d4ae0$1e00a8c0@vinhtam">
          <a:extLst>
            <a:ext uri="{FF2B5EF4-FFF2-40B4-BE49-F238E27FC236}">
              <a16:creationId xmlns:a16="http://schemas.microsoft.com/office/drawing/2014/main" id="{7F0F9F60-5754-4671-8678-093C2298ED5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6" name="AutoShape 2" descr="007c01c5fed0$2d4d4ae0$1e00a8c0@vinhtam">
          <a:extLst>
            <a:ext uri="{FF2B5EF4-FFF2-40B4-BE49-F238E27FC236}">
              <a16:creationId xmlns:a16="http://schemas.microsoft.com/office/drawing/2014/main" id="{C0799D5C-5758-4CDA-AB18-D0691E00A9A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7" name="AutoShape 2" descr="007c01c5fed0$2d4d4ae0$1e00a8c0@vinhtam">
          <a:extLst>
            <a:ext uri="{FF2B5EF4-FFF2-40B4-BE49-F238E27FC236}">
              <a16:creationId xmlns:a16="http://schemas.microsoft.com/office/drawing/2014/main" id="{C880B215-788E-4576-9693-37A75A416DA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8" name="AutoShape 2" descr="007c01c5fed0$2d4d4ae0$1e00a8c0@vinhtam">
          <a:extLst>
            <a:ext uri="{FF2B5EF4-FFF2-40B4-BE49-F238E27FC236}">
              <a16:creationId xmlns:a16="http://schemas.microsoft.com/office/drawing/2014/main" id="{7BAC3727-E30A-46CE-8E0D-CA14C75216E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9" name="AutoShape 2" descr="007c01c5fed0$2d4d4ae0$1e00a8c0@vinhtam">
          <a:extLst>
            <a:ext uri="{FF2B5EF4-FFF2-40B4-BE49-F238E27FC236}">
              <a16:creationId xmlns:a16="http://schemas.microsoft.com/office/drawing/2014/main" id="{8359C9A7-15F2-4D82-A6E1-4C13B0402BD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0" name="AutoShape 2" descr="007c01c5fed0$2d4d4ae0$1e00a8c0@vinhtam">
          <a:extLst>
            <a:ext uri="{FF2B5EF4-FFF2-40B4-BE49-F238E27FC236}">
              <a16:creationId xmlns:a16="http://schemas.microsoft.com/office/drawing/2014/main" id="{53CD0AFB-5BE5-4E8C-A878-FBF8A88A260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1" name="AutoShape 2" descr="007c01c5fed0$2d4d4ae0$1e00a8c0@vinhtam">
          <a:extLst>
            <a:ext uri="{FF2B5EF4-FFF2-40B4-BE49-F238E27FC236}">
              <a16:creationId xmlns:a16="http://schemas.microsoft.com/office/drawing/2014/main" id="{9AB3F058-BD04-4F3D-A761-0E3D03E148B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2" name="AutoShape 2" descr="007c01c5fed0$2d4d4ae0$1e00a8c0@vinhtam">
          <a:extLst>
            <a:ext uri="{FF2B5EF4-FFF2-40B4-BE49-F238E27FC236}">
              <a16:creationId xmlns:a16="http://schemas.microsoft.com/office/drawing/2014/main" id="{CB2DA11D-FCAB-41A4-8E26-9E53DE2A9DF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3" name="AutoShape 2" descr="007c01c5fed0$2d4d4ae0$1e00a8c0@vinhtam">
          <a:extLst>
            <a:ext uri="{FF2B5EF4-FFF2-40B4-BE49-F238E27FC236}">
              <a16:creationId xmlns:a16="http://schemas.microsoft.com/office/drawing/2014/main" id="{4B56963B-9A1E-43F0-B9FE-98E22C0CABC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4" name="AutoShape 2" descr="007c01c5fed0$2d4d4ae0$1e00a8c0@vinhtam">
          <a:extLst>
            <a:ext uri="{FF2B5EF4-FFF2-40B4-BE49-F238E27FC236}">
              <a16:creationId xmlns:a16="http://schemas.microsoft.com/office/drawing/2014/main" id="{51D9068A-2909-4A79-943A-719F032CCBD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5" name="AutoShape 2" descr="007c01c5fed0$2d4d4ae0$1e00a8c0@vinhtam">
          <a:extLst>
            <a:ext uri="{FF2B5EF4-FFF2-40B4-BE49-F238E27FC236}">
              <a16:creationId xmlns:a16="http://schemas.microsoft.com/office/drawing/2014/main" id="{C252FDE2-65F8-4424-B35D-B639CD19F8E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6" name="AutoShape 2" descr="007c01c5fed0$2d4d4ae0$1e00a8c0@vinhtam">
          <a:extLst>
            <a:ext uri="{FF2B5EF4-FFF2-40B4-BE49-F238E27FC236}">
              <a16:creationId xmlns:a16="http://schemas.microsoft.com/office/drawing/2014/main" id="{180192D9-5AD8-46DA-BF68-A0476C51023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7" name="AutoShape 2" descr="007c01c5fed0$2d4d4ae0$1e00a8c0@vinhtam">
          <a:extLst>
            <a:ext uri="{FF2B5EF4-FFF2-40B4-BE49-F238E27FC236}">
              <a16:creationId xmlns:a16="http://schemas.microsoft.com/office/drawing/2014/main" id="{C3C4E3C9-1EE8-4405-BA31-5D35FF803A0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8" name="AutoShape 2" descr="007c01c5fed0$2d4d4ae0$1e00a8c0@vinhtam">
          <a:extLst>
            <a:ext uri="{FF2B5EF4-FFF2-40B4-BE49-F238E27FC236}">
              <a16:creationId xmlns:a16="http://schemas.microsoft.com/office/drawing/2014/main" id="{350D0057-0E64-45F0-886C-E506CEED94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9" name="AutoShape 2" descr="007c01c5fed0$2d4d4ae0$1e00a8c0@vinhtam">
          <a:extLst>
            <a:ext uri="{FF2B5EF4-FFF2-40B4-BE49-F238E27FC236}">
              <a16:creationId xmlns:a16="http://schemas.microsoft.com/office/drawing/2014/main" id="{7D4F1852-9056-4C3E-92E0-03C17F21CDC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0" name="AutoShape 2" descr="007c01c5fed0$2d4d4ae0$1e00a8c0@vinhtam">
          <a:extLst>
            <a:ext uri="{FF2B5EF4-FFF2-40B4-BE49-F238E27FC236}">
              <a16:creationId xmlns:a16="http://schemas.microsoft.com/office/drawing/2014/main" id="{338BA04D-DEF1-4CC8-80DC-AFA0410E8B5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1" name="AutoShape 2" descr="007c01c5fed0$2d4d4ae0$1e00a8c0@vinhtam">
          <a:extLst>
            <a:ext uri="{FF2B5EF4-FFF2-40B4-BE49-F238E27FC236}">
              <a16:creationId xmlns:a16="http://schemas.microsoft.com/office/drawing/2014/main" id="{9F8B353B-70B4-4E0D-8FAF-4D3B9193337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2" name="AutoShape 2" descr="007c01c5fed0$2d4d4ae0$1e00a8c0@vinhtam">
          <a:extLst>
            <a:ext uri="{FF2B5EF4-FFF2-40B4-BE49-F238E27FC236}">
              <a16:creationId xmlns:a16="http://schemas.microsoft.com/office/drawing/2014/main" id="{17F1380F-CE44-44E7-98F0-675438024A9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3" name="AutoShape 2" descr="007c01c5fed0$2d4d4ae0$1e00a8c0@vinhtam">
          <a:extLst>
            <a:ext uri="{FF2B5EF4-FFF2-40B4-BE49-F238E27FC236}">
              <a16:creationId xmlns:a16="http://schemas.microsoft.com/office/drawing/2014/main" id="{FB29AD12-1801-4C15-97AC-BA3E1474C25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4" name="AutoShape 2" descr="007c01c5fed0$2d4d4ae0$1e00a8c0@vinhtam">
          <a:extLst>
            <a:ext uri="{FF2B5EF4-FFF2-40B4-BE49-F238E27FC236}">
              <a16:creationId xmlns:a16="http://schemas.microsoft.com/office/drawing/2014/main" id="{0A316D3E-DCAB-4F3D-9E2C-43BFD59D666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5" name="AutoShape 2" descr="007c01c5fed0$2d4d4ae0$1e00a8c0@vinhtam">
          <a:extLst>
            <a:ext uri="{FF2B5EF4-FFF2-40B4-BE49-F238E27FC236}">
              <a16:creationId xmlns:a16="http://schemas.microsoft.com/office/drawing/2014/main" id="{52AD51F7-2F3B-4639-BE2E-B363D8A9819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6" name="AutoShape 2" descr="007c01c5fed0$2d4d4ae0$1e00a8c0@vinhtam">
          <a:extLst>
            <a:ext uri="{FF2B5EF4-FFF2-40B4-BE49-F238E27FC236}">
              <a16:creationId xmlns:a16="http://schemas.microsoft.com/office/drawing/2014/main" id="{7DF18E9C-70D3-4094-9751-484416D02EF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7" name="AutoShape 2" descr="007c01c5fed0$2d4d4ae0$1e00a8c0@vinhtam">
          <a:extLst>
            <a:ext uri="{FF2B5EF4-FFF2-40B4-BE49-F238E27FC236}">
              <a16:creationId xmlns:a16="http://schemas.microsoft.com/office/drawing/2014/main" id="{5BF21F00-AC5F-48CE-BE1C-F4841E5C7B3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8" name="AutoShape 2" descr="007c01c5fed0$2d4d4ae0$1e00a8c0@vinhtam">
          <a:extLst>
            <a:ext uri="{FF2B5EF4-FFF2-40B4-BE49-F238E27FC236}">
              <a16:creationId xmlns:a16="http://schemas.microsoft.com/office/drawing/2014/main" id="{28B5AE34-9371-4832-8FA5-3207F9CA9EF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9" name="AutoShape 2" descr="007c01c5fed0$2d4d4ae0$1e00a8c0@vinhtam">
          <a:extLst>
            <a:ext uri="{FF2B5EF4-FFF2-40B4-BE49-F238E27FC236}">
              <a16:creationId xmlns:a16="http://schemas.microsoft.com/office/drawing/2014/main" id="{0B649E27-D840-475C-8896-8CB6766E6C5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0" name="AutoShape 2" descr="007c01c5fed0$2d4d4ae0$1e00a8c0@vinhtam">
          <a:extLst>
            <a:ext uri="{FF2B5EF4-FFF2-40B4-BE49-F238E27FC236}">
              <a16:creationId xmlns:a16="http://schemas.microsoft.com/office/drawing/2014/main" id="{AABB5D3A-BE7A-4280-BF57-5861688E74B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1" name="AutoShape 2" descr="007c01c5fed0$2d4d4ae0$1e00a8c0@vinhtam">
          <a:extLst>
            <a:ext uri="{FF2B5EF4-FFF2-40B4-BE49-F238E27FC236}">
              <a16:creationId xmlns:a16="http://schemas.microsoft.com/office/drawing/2014/main" id="{3029C4C5-DD16-4626-BF7A-453B2F10DB0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2" name="AutoShape 2" descr="007c01c5fed0$2d4d4ae0$1e00a8c0@vinhtam">
          <a:extLst>
            <a:ext uri="{FF2B5EF4-FFF2-40B4-BE49-F238E27FC236}">
              <a16:creationId xmlns:a16="http://schemas.microsoft.com/office/drawing/2014/main" id="{809E6B11-9890-4B6A-AB80-259C5187467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3" name="AutoShape 2" descr="007c01c5fed0$2d4d4ae0$1e00a8c0@vinhtam">
          <a:extLst>
            <a:ext uri="{FF2B5EF4-FFF2-40B4-BE49-F238E27FC236}">
              <a16:creationId xmlns:a16="http://schemas.microsoft.com/office/drawing/2014/main" id="{7D84BDEE-FF71-4935-A45A-199BA099A61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4" name="AutoShape 2" descr="007c01c5fed0$2d4d4ae0$1e00a8c0@vinhtam">
          <a:extLst>
            <a:ext uri="{FF2B5EF4-FFF2-40B4-BE49-F238E27FC236}">
              <a16:creationId xmlns:a16="http://schemas.microsoft.com/office/drawing/2014/main" id="{34DCA70E-C376-49F1-8C3E-D5870C56013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5" name="AutoShape 2" descr="007c01c5fed0$2d4d4ae0$1e00a8c0@vinhtam">
          <a:extLst>
            <a:ext uri="{FF2B5EF4-FFF2-40B4-BE49-F238E27FC236}">
              <a16:creationId xmlns:a16="http://schemas.microsoft.com/office/drawing/2014/main" id="{4C0E1C10-493F-4BC0-927B-0C76278F311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6" name="AutoShape 2" descr="007c01c5fed0$2d4d4ae0$1e00a8c0@vinhtam">
          <a:extLst>
            <a:ext uri="{FF2B5EF4-FFF2-40B4-BE49-F238E27FC236}">
              <a16:creationId xmlns:a16="http://schemas.microsoft.com/office/drawing/2014/main" id="{1F8587EE-6B80-4E92-A7DD-D482ACE153A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7" name="AutoShape 2" descr="007c01c5fed0$2d4d4ae0$1e00a8c0@vinhtam">
          <a:extLst>
            <a:ext uri="{FF2B5EF4-FFF2-40B4-BE49-F238E27FC236}">
              <a16:creationId xmlns:a16="http://schemas.microsoft.com/office/drawing/2014/main" id="{AE3D0334-22A2-49DE-AADC-F1CE7FA8805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8" name="AutoShape 2" descr="007c01c5fed0$2d4d4ae0$1e00a8c0@vinhtam">
          <a:extLst>
            <a:ext uri="{FF2B5EF4-FFF2-40B4-BE49-F238E27FC236}">
              <a16:creationId xmlns:a16="http://schemas.microsoft.com/office/drawing/2014/main" id="{A8472884-C927-4641-94AD-87587D89338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9" name="AutoShape 2" descr="007c01c5fed0$2d4d4ae0$1e00a8c0@vinhtam">
          <a:extLst>
            <a:ext uri="{FF2B5EF4-FFF2-40B4-BE49-F238E27FC236}">
              <a16:creationId xmlns:a16="http://schemas.microsoft.com/office/drawing/2014/main" id="{13B89DED-004A-4C3E-B98D-CBADF1FC873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0" name="AutoShape 2" descr="007c01c5fed0$2d4d4ae0$1e00a8c0@vinhtam">
          <a:extLst>
            <a:ext uri="{FF2B5EF4-FFF2-40B4-BE49-F238E27FC236}">
              <a16:creationId xmlns:a16="http://schemas.microsoft.com/office/drawing/2014/main" id="{701A3BB3-1FDB-4F23-8A80-E3ECD05A70B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1" name="AutoShape 2" descr="007c01c5fed0$2d4d4ae0$1e00a8c0@vinhtam">
          <a:extLst>
            <a:ext uri="{FF2B5EF4-FFF2-40B4-BE49-F238E27FC236}">
              <a16:creationId xmlns:a16="http://schemas.microsoft.com/office/drawing/2014/main" id="{9B8CA843-DDC3-45DE-B8ED-4F6DF2E6981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2" name="AutoShape 2" descr="007c01c5fed0$2d4d4ae0$1e00a8c0@vinhtam">
          <a:extLst>
            <a:ext uri="{FF2B5EF4-FFF2-40B4-BE49-F238E27FC236}">
              <a16:creationId xmlns:a16="http://schemas.microsoft.com/office/drawing/2014/main" id="{BE581B70-2D43-48A9-A4BA-67FB88B644F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3" name="AutoShape 2" descr="007c01c5fed0$2d4d4ae0$1e00a8c0@vinhtam">
          <a:extLst>
            <a:ext uri="{FF2B5EF4-FFF2-40B4-BE49-F238E27FC236}">
              <a16:creationId xmlns:a16="http://schemas.microsoft.com/office/drawing/2014/main" id="{4F223F5A-521C-4D07-A894-885F91351DF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4" name="AutoShape 2" descr="007c01c5fed0$2d4d4ae0$1e00a8c0@vinhtam">
          <a:extLst>
            <a:ext uri="{FF2B5EF4-FFF2-40B4-BE49-F238E27FC236}">
              <a16:creationId xmlns:a16="http://schemas.microsoft.com/office/drawing/2014/main" id="{C4920F5C-8AFF-4325-A5AA-1E9A1E64DF4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5" name="AutoShape 2" descr="007c01c5fed0$2d4d4ae0$1e00a8c0@vinhtam">
          <a:extLst>
            <a:ext uri="{FF2B5EF4-FFF2-40B4-BE49-F238E27FC236}">
              <a16:creationId xmlns:a16="http://schemas.microsoft.com/office/drawing/2014/main" id="{A7D2B9DD-A3CF-49B6-B66D-452376C68D0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6" name="AutoShape 2" descr="007c01c5fed0$2d4d4ae0$1e00a8c0@vinhtam">
          <a:extLst>
            <a:ext uri="{FF2B5EF4-FFF2-40B4-BE49-F238E27FC236}">
              <a16:creationId xmlns:a16="http://schemas.microsoft.com/office/drawing/2014/main" id="{47D5B546-7B25-4D12-9929-7FF7C8B225A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7" name="AutoShape 2" descr="007c01c5fed0$2d4d4ae0$1e00a8c0@vinhtam">
          <a:extLst>
            <a:ext uri="{FF2B5EF4-FFF2-40B4-BE49-F238E27FC236}">
              <a16:creationId xmlns:a16="http://schemas.microsoft.com/office/drawing/2014/main" id="{D1204B18-3B38-4E49-848B-1F02B9E7E13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8" name="AutoShape 2" descr="007c01c5fed0$2d4d4ae0$1e00a8c0@vinhtam">
          <a:extLst>
            <a:ext uri="{FF2B5EF4-FFF2-40B4-BE49-F238E27FC236}">
              <a16:creationId xmlns:a16="http://schemas.microsoft.com/office/drawing/2014/main" id="{571E55EC-3669-4564-AC4E-BE4744F3611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9" name="AutoShape 2" descr="007c01c5fed0$2d4d4ae0$1e00a8c0@vinhtam">
          <a:extLst>
            <a:ext uri="{FF2B5EF4-FFF2-40B4-BE49-F238E27FC236}">
              <a16:creationId xmlns:a16="http://schemas.microsoft.com/office/drawing/2014/main" id="{C562ABC2-CB86-4DCE-A072-2C63111270C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0" name="AutoShape 2" descr="007c01c5fed0$2d4d4ae0$1e00a8c0@vinhtam">
          <a:extLst>
            <a:ext uri="{FF2B5EF4-FFF2-40B4-BE49-F238E27FC236}">
              <a16:creationId xmlns:a16="http://schemas.microsoft.com/office/drawing/2014/main" id="{E387DED7-E457-4F49-AD46-4C2D204D833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1" name="AutoShape 2" descr="007c01c5fed0$2d4d4ae0$1e00a8c0@vinhtam">
          <a:extLst>
            <a:ext uri="{FF2B5EF4-FFF2-40B4-BE49-F238E27FC236}">
              <a16:creationId xmlns:a16="http://schemas.microsoft.com/office/drawing/2014/main" id="{1BF3E8F5-3BB9-460D-9604-6B87F16F3A3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2" name="AutoShape 2" descr="007c01c5fed0$2d4d4ae0$1e00a8c0@vinhtam">
          <a:extLst>
            <a:ext uri="{FF2B5EF4-FFF2-40B4-BE49-F238E27FC236}">
              <a16:creationId xmlns:a16="http://schemas.microsoft.com/office/drawing/2014/main" id="{BD33D08A-63AA-45EB-87E3-51368ECB43E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3" name="AutoShape 2" descr="007c01c5fed0$2d4d4ae0$1e00a8c0@vinhtam">
          <a:extLst>
            <a:ext uri="{FF2B5EF4-FFF2-40B4-BE49-F238E27FC236}">
              <a16:creationId xmlns:a16="http://schemas.microsoft.com/office/drawing/2014/main" id="{AEEE6874-21AD-47BF-A10F-8E47C2F3F6C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4" name="AutoShape 2" descr="007c01c5fed0$2d4d4ae0$1e00a8c0@vinhtam">
          <a:extLst>
            <a:ext uri="{FF2B5EF4-FFF2-40B4-BE49-F238E27FC236}">
              <a16:creationId xmlns:a16="http://schemas.microsoft.com/office/drawing/2014/main" id="{6E416757-3F5E-47E8-AE5B-6F5D4E3A1F9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5" name="AutoShape 2" descr="007c01c5fed0$2d4d4ae0$1e00a8c0@vinhtam">
          <a:extLst>
            <a:ext uri="{FF2B5EF4-FFF2-40B4-BE49-F238E27FC236}">
              <a16:creationId xmlns:a16="http://schemas.microsoft.com/office/drawing/2014/main" id="{28BD6AD5-52F7-4C86-8CAA-F5BEABE9401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6" name="AutoShape 2" descr="007c01c5fed0$2d4d4ae0$1e00a8c0@vinhtam">
          <a:extLst>
            <a:ext uri="{FF2B5EF4-FFF2-40B4-BE49-F238E27FC236}">
              <a16:creationId xmlns:a16="http://schemas.microsoft.com/office/drawing/2014/main" id="{9F363278-5B5E-403F-BAFF-D7EE5294AFE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7" name="AutoShape 2" descr="007c01c5fed0$2d4d4ae0$1e00a8c0@vinhtam">
          <a:extLst>
            <a:ext uri="{FF2B5EF4-FFF2-40B4-BE49-F238E27FC236}">
              <a16:creationId xmlns:a16="http://schemas.microsoft.com/office/drawing/2014/main" id="{3FFBCBC2-47FC-481E-B9DB-B1158D76127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8" name="AutoShape 2" descr="007c01c5fed0$2d4d4ae0$1e00a8c0@vinhtam">
          <a:extLst>
            <a:ext uri="{FF2B5EF4-FFF2-40B4-BE49-F238E27FC236}">
              <a16:creationId xmlns:a16="http://schemas.microsoft.com/office/drawing/2014/main" id="{B51DE0FC-7018-414E-9B8D-E7580659B83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9" name="AutoShape 2" descr="007c01c5fed0$2d4d4ae0$1e00a8c0@vinhtam">
          <a:extLst>
            <a:ext uri="{FF2B5EF4-FFF2-40B4-BE49-F238E27FC236}">
              <a16:creationId xmlns:a16="http://schemas.microsoft.com/office/drawing/2014/main" id="{FB663AA0-E500-40ED-B499-F446D863BA3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0" name="AutoShape 2" descr="007c01c5fed0$2d4d4ae0$1e00a8c0@vinhtam">
          <a:extLst>
            <a:ext uri="{FF2B5EF4-FFF2-40B4-BE49-F238E27FC236}">
              <a16:creationId xmlns:a16="http://schemas.microsoft.com/office/drawing/2014/main" id="{4B9E9511-5178-4384-B625-614A78D32CE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1" name="AutoShape 2" descr="007c01c5fed0$2d4d4ae0$1e00a8c0@vinhtam">
          <a:extLst>
            <a:ext uri="{FF2B5EF4-FFF2-40B4-BE49-F238E27FC236}">
              <a16:creationId xmlns:a16="http://schemas.microsoft.com/office/drawing/2014/main" id="{87AF7ACF-316D-4750-8C97-4B05F020198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2" name="AutoShape 2" descr="007c01c5fed0$2d4d4ae0$1e00a8c0@vinhtam">
          <a:extLst>
            <a:ext uri="{FF2B5EF4-FFF2-40B4-BE49-F238E27FC236}">
              <a16:creationId xmlns:a16="http://schemas.microsoft.com/office/drawing/2014/main" id="{0C02AB97-9370-4152-91ED-3DEB0F50ECA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3" name="AutoShape 2" descr="007c01c5fed0$2d4d4ae0$1e00a8c0@vinhtam">
          <a:extLst>
            <a:ext uri="{FF2B5EF4-FFF2-40B4-BE49-F238E27FC236}">
              <a16:creationId xmlns:a16="http://schemas.microsoft.com/office/drawing/2014/main" id="{09AF609A-35EA-4389-87B7-91DA5880380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4" name="AutoShape 2" descr="007c01c5fed0$2d4d4ae0$1e00a8c0@vinhtam">
          <a:extLst>
            <a:ext uri="{FF2B5EF4-FFF2-40B4-BE49-F238E27FC236}">
              <a16:creationId xmlns:a16="http://schemas.microsoft.com/office/drawing/2014/main" id="{1C5B731E-C29D-40A3-8D66-DAC58C58BA5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5" name="AutoShape 2" descr="007c01c5fed0$2d4d4ae0$1e00a8c0@vinhtam">
          <a:extLst>
            <a:ext uri="{FF2B5EF4-FFF2-40B4-BE49-F238E27FC236}">
              <a16:creationId xmlns:a16="http://schemas.microsoft.com/office/drawing/2014/main" id="{21139560-B328-4994-8ABE-FADE52CC188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6" name="AutoShape 2" descr="007c01c5fed0$2d4d4ae0$1e00a8c0@vinhtam">
          <a:extLst>
            <a:ext uri="{FF2B5EF4-FFF2-40B4-BE49-F238E27FC236}">
              <a16:creationId xmlns:a16="http://schemas.microsoft.com/office/drawing/2014/main" id="{C52571C6-EE60-4508-AD5E-821797D1DF1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7" name="AutoShape 2" descr="007c01c5fed0$2d4d4ae0$1e00a8c0@vinhtam">
          <a:extLst>
            <a:ext uri="{FF2B5EF4-FFF2-40B4-BE49-F238E27FC236}">
              <a16:creationId xmlns:a16="http://schemas.microsoft.com/office/drawing/2014/main" id="{C303048A-D145-4C0E-B0F9-A3E89BF2B47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128</xdr:row>
      <xdr:rowOff>0</xdr:rowOff>
    </xdr:from>
    <xdr:ext cx="47625" cy="57150"/>
    <xdr:pic>
      <xdr:nvPicPr>
        <xdr:cNvPr id="190"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1"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2"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3"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4"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5"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6"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7"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8"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9"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0"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1"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2"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3"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4"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5"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6"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7"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8"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9"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0"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1"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2"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3"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4"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5"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6"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7"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18"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19"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0"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1"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2"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3"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4"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5"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6"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7"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8"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9"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0"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1"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2"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3"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4"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5"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6"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7"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8"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9"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0"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1"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2"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3"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4"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5"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6"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7"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8"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9"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0"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1"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2"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3"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4"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5"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6"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7"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8"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9"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0"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1"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2"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3"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4"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5"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6"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7"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8"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9"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0"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1"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2"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3"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4"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5"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6"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7"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8"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9"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0"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1"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2"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3"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4"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5"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6"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7"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8"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9"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0"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1"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2"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3"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4"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5"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6"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7"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8"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9"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0"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1"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2"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3"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4"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5"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6"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7"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8"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9"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0"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1"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2"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3"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4"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5"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6"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7"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8"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9"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0"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1"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2"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3"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4"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5"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6"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7"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8"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9"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0"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1"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2"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3"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4"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5"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6"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7"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8"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9"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0"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1"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2"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3"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4"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5"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6"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7"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8"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9"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0"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1"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2"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3"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4"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5"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6"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7"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8"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9"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0"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1"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2"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3"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4"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5"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6"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7"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8"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9"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0"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1"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2"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3"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4"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5"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6"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7"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8"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9"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0"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1"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2"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3"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4"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5"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85725</xdr:colOff>
      <xdr:row>205</xdr:row>
      <xdr:rowOff>76200</xdr:rowOff>
    </xdr:from>
    <xdr:ext cx="304800" cy="125349"/>
    <xdr:sp macro="" textlink="">
      <xdr:nvSpPr>
        <xdr:cNvPr id="386"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205</xdr:row>
      <xdr:rowOff>76200</xdr:rowOff>
    </xdr:from>
    <xdr:ext cx="304800" cy="125349"/>
    <xdr:sp macro="" textlink="">
      <xdr:nvSpPr>
        <xdr:cNvPr id="387"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205</xdr:row>
      <xdr:rowOff>76200</xdr:rowOff>
    </xdr:from>
    <xdr:ext cx="304800" cy="125349"/>
    <xdr:sp macro="" textlink="">
      <xdr:nvSpPr>
        <xdr:cNvPr id="388"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205</xdr:row>
      <xdr:rowOff>76200</xdr:rowOff>
    </xdr:from>
    <xdr:ext cx="304800" cy="125349"/>
    <xdr:sp macro="" textlink="">
      <xdr:nvSpPr>
        <xdr:cNvPr id="389"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205</xdr:row>
      <xdr:rowOff>76200</xdr:rowOff>
    </xdr:from>
    <xdr:ext cx="304800" cy="125349"/>
    <xdr:sp macro="" textlink="">
      <xdr:nvSpPr>
        <xdr:cNvPr id="390"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188</xdr:row>
      <xdr:rowOff>76200</xdr:rowOff>
    </xdr:from>
    <xdr:ext cx="304800" cy="125349"/>
    <xdr:sp macro="" textlink="">
      <xdr:nvSpPr>
        <xdr:cNvPr id="391"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188</xdr:row>
      <xdr:rowOff>76200</xdr:rowOff>
    </xdr:from>
    <xdr:ext cx="304800" cy="125349"/>
    <xdr:sp macro="" textlink="">
      <xdr:nvSpPr>
        <xdr:cNvPr id="392"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188</xdr:row>
      <xdr:rowOff>76200</xdr:rowOff>
    </xdr:from>
    <xdr:ext cx="304800" cy="125349"/>
    <xdr:sp macro="" textlink="">
      <xdr:nvSpPr>
        <xdr:cNvPr id="393"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188</xdr:row>
      <xdr:rowOff>76200</xdr:rowOff>
    </xdr:from>
    <xdr:ext cx="304800" cy="125349"/>
    <xdr:sp macro="" textlink="">
      <xdr:nvSpPr>
        <xdr:cNvPr id="394"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188</xdr:row>
      <xdr:rowOff>76200</xdr:rowOff>
    </xdr:from>
    <xdr:ext cx="304800" cy="125349"/>
    <xdr:sp macro="" textlink="">
      <xdr:nvSpPr>
        <xdr:cNvPr id="395"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50</xdr:row>
      <xdr:rowOff>0</xdr:rowOff>
    </xdr:from>
    <xdr:ext cx="47625" cy="57150"/>
    <xdr:pic>
      <xdr:nvPicPr>
        <xdr:cNvPr id="2" name="Picture 4" descr="image002">
          <a:extLst>
            <a:ext uri="{FF2B5EF4-FFF2-40B4-BE49-F238E27FC236}">
              <a16:creationId xmlns:a16="http://schemas.microsoft.com/office/drawing/2014/main" id="{F986BFB3-BBB5-4AB3-BF3B-0C5AD9CEA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3" name="Picture 5" descr="image002">
          <a:extLst>
            <a:ext uri="{FF2B5EF4-FFF2-40B4-BE49-F238E27FC236}">
              <a16:creationId xmlns:a16="http://schemas.microsoft.com/office/drawing/2014/main" id="{95F60221-FC18-4C35-9FBA-F4B3966A5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4" name="Picture 6" descr="image002">
          <a:extLst>
            <a:ext uri="{FF2B5EF4-FFF2-40B4-BE49-F238E27FC236}">
              <a16:creationId xmlns:a16="http://schemas.microsoft.com/office/drawing/2014/main" id="{9F7533F8-21F5-4B76-92C9-8109F7F4B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5" name="Picture 7" descr="image002">
          <a:extLst>
            <a:ext uri="{FF2B5EF4-FFF2-40B4-BE49-F238E27FC236}">
              <a16:creationId xmlns:a16="http://schemas.microsoft.com/office/drawing/2014/main" id="{71660B5D-3B5B-4D8B-8DAC-640A9D728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6" name="Picture 8" descr="image002">
          <a:extLst>
            <a:ext uri="{FF2B5EF4-FFF2-40B4-BE49-F238E27FC236}">
              <a16:creationId xmlns:a16="http://schemas.microsoft.com/office/drawing/2014/main" id="{ED99291D-1B59-4EB8-AD48-D6E257A96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7" name="Picture 9" descr="image002">
          <a:extLst>
            <a:ext uri="{FF2B5EF4-FFF2-40B4-BE49-F238E27FC236}">
              <a16:creationId xmlns:a16="http://schemas.microsoft.com/office/drawing/2014/main" id="{B493E76C-FAEA-4943-8822-5B7CA27287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8" name="Picture 10" descr="image002">
          <a:extLst>
            <a:ext uri="{FF2B5EF4-FFF2-40B4-BE49-F238E27FC236}">
              <a16:creationId xmlns:a16="http://schemas.microsoft.com/office/drawing/2014/main" id="{2C451B92-B5F1-44F1-B98D-C9850E355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9" name="Picture 3" descr="image002">
          <a:extLst>
            <a:ext uri="{FF2B5EF4-FFF2-40B4-BE49-F238E27FC236}">
              <a16:creationId xmlns:a16="http://schemas.microsoft.com/office/drawing/2014/main" id="{9942BFB4-E94C-4850-A27B-7CC84664D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0" name="Picture 4" descr="image002">
          <a:extLst>
            <a:ext uri="{FF2B5EF4-FFF2-40B4-BE49-F238E27FC236}">
              <a16:creationId xmlns:a16="http://schemas.microsoft.com/office/drawing/2014/main" id="{E2D8F614-3CAF-483D-9CE8-6508EACEF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1" name="Picture 5" descr="image002">
          <a:extLst>
            <a:ext uri="{FF2B5EF4-FFF2-40B4-BE49-F238E27FC236}">
              <a16:creationId xmlns:a16="http://schemas.microsoft.com/office/drawing/2014/main" id="{D8362F96-02C2-47E0-87C2-5FAC75C8D8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2" name="Picture 6" descr="image002">
          <a:extLst>
            <a:ext uri="{FF2B5EF4-FFF2-40B4-BE49-F238E27FC236}">
              <a16:creationId xmlns:a16="http://schemas.microsoft.com/office/drawing/2014/main" id="{23F92D88-4AAC-4D0B-916E-1C30AF281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3" name="Picture 7" descr="image002">
          <a:extLst>
            <a:ext uri="{FF2B5EF4-FFF2-40B4-BE49-F238E27FC236}">
              <a16:creationId xmlns:a16="http://schemas.microsoft.com/office/drawing/2014/main" id="{50DA767D-BA57-47D1-8D5B-06F207C88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4" name="Picture 8" descr="image002">
          <a:extLst>
            <a:ext uri="{FF2B5EF4-FFF2-40B4-BE49-F238E27FC236}">
              <a16:creationId xmlns:a16="http://schemas.microsoft.com/office/drawing/2014/main" id="{8C20E956-8448-4ADB-8856-CAE987D9F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5" name="Picture 9" descr="image002">
          <a:extLst>
            <a:ext uri="{FF2B5EF4-FFF2-40B4-BE49-F238E27FC236}">
              <a16:creationId xmlns:a16="http://schemas.microsoft.com/office/drawing/2014/main" id="{A45598E0-B04F-4ECE-87FD-69D8481F6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6" name="Picture 4" descr="image002">
          <a:extLst>
            <a:ext uri="{FF2B5EF4-FFF2-40B4-BE49-F238E27FC236}">
              <a16:creationId xmlns:a16="http://schemas.microsoft.com/office/drawing/2014/main" id="{ADD5862A-9CC7-4111-A5D6-5834384F74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7" name="Picture 5" descr="image002">
          <a:extLst>
            <a:ext uri="{FF2B5EF4-FFF2-40B4-BE49-F238E27FC236}">
              <a16:creationId xmlns:a16="http://schemas.microsoft.com/office/drawing/2014/main" id="{DACFF6AA-1456-4811-BC1D-A3F15BF10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8" name="Picture 6" descr="image002">
          <a:extLst>
            <a:ext uri="{FF2B5EF4-FFF2-40B4-BE49-F238E27FC236}">
              <a16:creationId xmlns:a16="http://schemas.microsoft.com/office/drawing/2014/main" id="{E361A3B6-9A61-442F-9ACC-DCE2C6B29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19" name="Picture 7" descr="image002">
          <a:extLst>
            <a:ext uri="{FF2B5EF4-FFF2-40B4-BE49-F238E27FC236}">
              <a16:creationId xmlns:a16="http://schemas.microsoft.com/office/drawing/2014/main" id="{CB047418-FF0D-4674-A6A3-5A17721034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0" name="Picture 8" descr="image002">
          <a:extLst>
            <a:ext uri="{FF2B5EF4-FFF2-40B4-BE49-F238E27FC236}">
              <a16:creationId xmlns:a16="http://schemas.microsoft.com/office/drawing/2014/main" id="{6DB03C36-730D-4B3F-9C56-369FB46CC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1" name="Picture 9" descr="image002">
          <a:extLst>
            <a:ext uri="{FF2B5EF4-FFF2-40B4-BE49-F238E27FC236}">
              <a16:creationId xmlns:a16="http://schemas.microsoft.com/office/drawing/2014/main" id="{0AA30C3F-3F20-4DB6-A31A-27CB9E6EC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2" name="Picture 10" descr="image002">
          <a:extLst>
            <a:ext uri="{FF2B5EF4-FFF2-40B4-BE49-F238E27FC236}">
              <a16:creationId xmlns:a16="http://schemas.microsoft.com/office/drawing/2014/main" id="{29412185-4B60-4DB0-BB4E-FB689660A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3" name="Picture 3" descr="image002">
          <a:extLst>
            <a:ext uri="{FF2B5EF4-FFF2-40B4-BE49-F238E27FC236}">
              <a16:creationId xmlns:a16="http://schemas.microsoft.com/office/drawing/2014/main" id="{158A08FF-AE11-486E-9B46-AF8A1E5F8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4" name="Picture 4" descr="image002">
          <a:extLst>
            <a:ext uri="{FF2B5EF4-FFF2-40B4-BE49-F238E27FC236}">
              <a16:creationId xmlns:a16="http://schemas.microsoft.com/office/drawing/2014/main" id="{5BF35C83-DC2A-406D-9001-9568FC523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5" name="Picture 5" descr="image002">
          <a:extLst>
            <a:ext uri="{FF2B5EF4-FFF2-40B4-BE49-F238E27FC236}">
              <a16:creationId xmlns:a16="http://schemas.microsoft.com/office/drawing/2014/main" id="{89CE408D-A947-4E56-8AD9-AEB1F74AC8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6" name="Picture 6" descr="image002">
          <a:extLst>
            <a:ext uri="{FF2B5EF4-FFF2-40B4-BE49-F238E27FC236}">
              <a16:creationId xmlns:a16="http://schemas.microsoft.com/office/drawing/2014/main" id="{ABC9717B-A013-41A9-A767-43F321666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7" name="Picture 7" descr="image002">
          <a:extLst>
            <a:ext uri="{FF2B5EF4-FFF2-40B4-BE49-F238E27FC236}">
              <a16:creationId xmlns:a16="http://schemas.microsoft.com/office/drawing/2014/main" id="{63CECB6B-21CB-4F79-BD84-A5DAAB854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8" name="Picture 8" descr="image002">
          <a:extLst>
            <a:ext uri="{FF2B5EF4-FFF2-40B4-BE49-F238E27FC236}">
              <a16:creationId xmlns:a16="http://schemas.microsoft.com/office/drawing/2014/main" id="{21B515F3-C777-4498-A999-8C8B134CB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50</xdr:row>
      <xdr:rowOff>0</xdr:rowOff>
    </xdr:from>
    <xdr:ext cx="47625" cy="57150"/>
    <xdr:pic>
      <xdr:nvPicPr>
        <xdr:cNvPr id="29" name="Picture 9" descr="image002">
          <a:extLst>
            <a:ext uri="{FF2B5EF4-FFF2-40B4-BE49-F238E27FC236}">
              <a16:creationId xmlns:a16="http://schemas.microsoft.com/office/drawing/2014/main" id="{B964D1F2-A71F-434A-A88C-78E88641D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0</xdr:colOff>
      <xdr:row>50</xdr:row>
      <xdr:rowOff>0</xdr:rowOff>
    </xdr:from>
    <xdr:to>
      <xdr:col>4</xdr:col>
      <xdr:colOff>352425</xdr:colOff>
      <xdr:row>50</xdr:row>
      <xdr:rowOff>66675</xdr:rowOff>
    </xdr:to>
    <xdr:sp macro="" textlink="">
      <xdr:nvSpPr>
        <xdr:cNvPr id="30" name="AutoShape 2" descr="007c01c5fed0$2d4d4ae0$1e00a8c0@vinhtam">
          <a:extLst>
            <a:ext uri="{FF2B5EF4-FFF2-40B4-BE49-F238E27FC236}">
              <a16:creationId xmlns:a16="http://schemas.microsoft.com/office/drawing/2014/main" id="{E83F77E0-A52E-4D96-AE52-C316FF06DC1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1" name="AutoShape 2" descr="007c01c5fed0$2d4d4ae0$1e00a8c0@vinhtam">
          <a:extLst>
            <a:ext uri="{FF2B5EF4-FFF2-40B4-BE49-F238E27FC236}">
              <a16:creationId xmlns:a16="http://schemas.microsoft.com/office/drawing/2014/main" id="{4F540B74-DF75-4F56-A07F-9BDF9B0D8F1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2" name="AutoShape 2" descr="007c01c5fed0$2d4d4ae0$1e00a8c0@vinhtam">
          <a:extLst>
            <a:ext uri="{FF2B5EF4-FFF2-40B4-BE49-F238E27FC236}">
              <a16:creationId xmlns:a16="http://schemas.microsoft.com/office/drawing/2014/main" id="{355D0BFD-57A4-429A-959A-F83520EE403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3" name="AutoShape 2" descr="007c01c5fed0$2d4d4ae0$1e00a8c0@vinhtam">
          <a:extLst>
            <a:ext uri="{FF2B5EF4-FFF2-40B4-BE49-F238E27FC236}">
              <a16:creationId xmlns:a16="http://schemas.microsoft.com/office/drawing/2014/main" id="{ACEF3849-14D7-4B93-8EBD-49864E83726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4" name="AutoShape 2" descr="007c01c5fed0$2d4d4ae0$1e00a8c0@vinhtam">
          <a:extLst>
            <a:ext uri="{FF2B5EF4-FFF2-40B4-BE49-F238E27FC236}">
              <a16:creationId xmlns:a16="http://schemas.microsoft.com/office/drawing/2014/main" id="{67176521-2B70-443E-BE88-811F7AC9F84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5" name="AutoShape 2" descr="007c01c5fed0$2d4d4ae0$1e00a8c0@vinhtam">
          <a:extLst>
            <a:ext uri="{FF2B5EF4-FFF2-40B4-BE49-F238E27FC236}">
              <a16:creationId xmlns:a16="http://schemas.microsoft.com/office/drawing/2014/main" id="{82AD7698-6BC6-4D0F-9078-55185194467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6" name="AutoShape 2" descr="007c01c5fed0$2d4d4ae0$1e00a8c0@vinhtam">
          <a:extLst>
            <a:ext uri="{FF2B5EF4-FFF2-40B4-BE49-F238E27FC236}">
              <a16:creationId xmlns:a16="http://schemas.microsoft.com/office/drawing/2014/main" id="{77102CF5-5337-482C-9661-23F9BF38A09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7" name="AutoShape 2" descr="007c01c5fed0$2d4d4ae0$1e00a8c0@vinhtam">
          <a:extLst>
            <a:ext uri="{FF2B5EF4-FFF2-40B4-BE49-F238E27FC236}">
              <a16:creationId xmlns:a16="http://schemas.microsoft.com/office/drawing/2014/main" id="{1E0C1329-4ADA-4BBB-AB9C-67904A50DDF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8" name="AutoShape 2" descr="007c01c5fed0$2d4d4ae0$1e00a8c0@vinhtam">
          <a:extLst>
            <a:ext uri="{FF2B5EF4-FFF2-40B4-BE49-F238E27FC236}">
              <a16:creationId xmlns:a16="http://schemas.microsoft.com/office/drawing/2014/main" id="{50E9AC64-91DE-42A7-98B4-511A235AE58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39" name="AutoShape 2" descr="007c01c5fed0$2d4d4ae0$1e00a8c0@vinhtam">
          <a:extLst>
            <a:ext uri="{FF2B5EF4-FFF2-40B4-BE49-F238E27FC236}">
              <a16:creationId xmlns:a16="http://schemas.microsoft.com/office/drawing/2014/main" id="{D0FF15E8-B92B-4B23-999C-44DAD748BC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0" name="AutoShape 2" descr="007c01c5fed0$2d4d4ae0$1e00a8c0@vinhtam">
          <a:extLst>
            <a:ext uri="{FF2B5EF4-FFF2-40B4-BE49-F238E27FC236}">
              <a16:creationId xmlns:a16="http://schemas.microsoft.com/office/drawing/2014/main" id="{A4ADBB9C-40D6-4951-82DC-3DD92C550CD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1" name="AutoShape 2" descr="007c01c5fed0$2d4d4ae0$1e00a8c0@vinhtam">
          <a:extLst>
            <a:ext uri="{FF2B5EF4-FFF2-40B4-BE49-F238E27FC236}">
              <a16:creationId xmlns:a16="http://schemas.microsoft.com/office/drawing/2014/main" id="{1D025CC7-620E-4B77-9F7F-AA10596E183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2" name="AutoShape 2" descr="007c01c5fed0$2d4d4ae0$1e00a8c0@vinhtam">
          <a:extLst>
            <a:ext uri="{FF2B5EF4-FFF2-40B4-BE49-F238E27FC236}">
              <a16:creationId xmlns:a16="http://schemas.microsoft.com/office/drawing/2014/main" id="{6936F214-BF57-418A-BACC-9CEFED22B67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3" name="AutoShape 2" descr="007c01c5fed0$2d4d4ae0$1e00a8c0@vinhtam">
          <a:extLst>
            <a:ext uri="{FF2B5EF4-FFF2-40B4-BE49-F238E27FC236}">
              <a16:creationId xmlns:a16="http://schemas.microsoft.com/office/drawing/2014/main" id="{905AA697-45D0-4471-8249-FB576E3F9D2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4" name="AutoShape 2" descr="007c01c5fed0$2d4d4ae0$1e00a8c0@vinhtam">
          <a:extLst>
            <a:ext uri="{FF2B5EF4-FFF2-40B4-BE49-F238E27FC236}">
              <a16:creationId xmlns:a16="http://schemas.microsoft.com/office/drawing/2014/main" id="{270564E6-6E62-436B-8CE2-E72E937CA20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5" name="AutoShape 2" descr="007c01c5fed0$2d4d4ae0$1e00a8c0@vinhtam">
          <a:extLst>
            <a:ext uri="{FF2B5EF4-FFF2-40B4-BE49-F238E27FC236}">
              <a16:creationId xmlns:a16="http://schemas.microsoft.com/office/drawing/2014/main" id="{D8D3E602-884B-46D8-A396-6FC863238BD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6" name="AutoShape 2" descr="007c01c5fed0$2d4d4ae0$1e00a8c0@vinhtam">
          <a:extLst>
            <a:ext uri="{FF2B5EF4-FFF2-40B4-BE49-F238E27FC236}">
              <a16:creationId xmlns:a16="http://schemas.microsoft.com/office/drawing/2014/main" id="{3E52E47B-89AA-495B-8F51-067240DEF02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7" name="AutoShape 2" descr="007c01c5fed0$2d4d4ae0$1e00a8c0@vinhtam">
          <a:extLst>
            <a:ext uri="{FF2B5EF4-FFF2-40B4-BE49-F238E27FC236}">
              <a16:creationId xmlns:a16="http://schemas.microsoft.com/office/drawing/2014/main" id="{8836089A-3355-4668-B279-600C3B53982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8" name="AutoShape 2" descr="007c01c5fed0$2d4d4ae0$1e00a8c0@vinhtam">
          <a:extLst>
            <a:ext uri="{FF2B5EF4-FFF2-40B4-BE49-F238E27FC236}">
              <a16:creationId xmlns:a16="http://schemas.microsoft.com/office/drawing/2014/main" id="{7CAF8882-1728-486F-968F-D248074A6B3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49" name="AutoShape 2" descr="007c01c5fed0$2d4d4ae0$1e00a8c0@vinhtam">
          <a:extLst>
            <a:ext uri="{FF2B5EF4-FFF2-40B4-BE49-F238E27FC236}">
              <a16:creationId xmlns:a16="http://schemas.microsoft.com/office/drawing/2014/main" id="{5F466016-59E2-4919-9F44-656A7F1758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0" name="AutoShape 2" descr="007c01c5fed0$2d4d4ae0$1e00a8c0@vinhtam">
          <a:extLst>
            <a:ext uri="{FF2B5EF4-FFF2-40B4-BE49-F238E27FC236}">
              <a16:creationId xmlns:a16="http://schemas.microsoft.com/office/drawing/2014/main" id="{2140C9D8-41DB-4F2D-89C3-73A7E769A3E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1" name="AutoShape 2" descr="007c01c5fed0$2d4d4ae0$1e00a8c0@vinhtam">
          <a:extLst>
            <a:ext uri="{FF2B5EF4-FFF2-40B4-BE49-F238E27FC236}">
              <a16:creationId xmlns:a16="http://schemas.microsoft.com/office/drawing/2014/main" id="{AC970A9D-CFAF-4814-A9A3-D30B394AD53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2" name="AutoShape 2" descr="007c01c5fed0$2d4d4ae0$1e00a8c0@vinhtam">
          <a:extLst>
            <a:ext uri="{FF2B5EF4-FFF2-40B4-BE49-F238E27FC236}">
              <a16:creationId xmlns:a16="http://schemas.microsoft.com/office/drawing/2014/main" id="{35FA6BC5-6FBC-48C1-B9AA-9E0FBA67710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3" name="AutoShape 2" descr="007c01c5fed0$2d4d4ae0$1e00a8c0@vinhtam">
          <a:extLst>
            <a:ext uri="{FF2B5EF4-FFF2-40B4-BE49-F238E27FC236}">
              <a16:creationId xmlns:a16="http://schemas.microsoft.com/office/drawing/2014/main" id="{F47A926D-1C42-4AD3-B101-7BA5C0A7C76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4" name="AutoShape 2" descr="007c01c5fed0$2d4d4ae0$1e00a8c0@vinhtam">
          <a:extLst>
            <a:ext uri="{FF2B5EF4-FFF2-40B4-BE49-F238E27FC236}">
              <a16:creationId xmlns:a16="http://schemas.microsoft.com/office/drawing/2014/main" id="{29B868FA-7058-4C5A-8D59-417550F6608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5" name="AutoShape 2" descr="007c01c5fed0$2d4d4ae0$1e00a8c0@vinhtam">
          <a:extLst>
            <a:ext uri="{FF2B5EF4-FFF2-40B4-BE49-F238E27FC236}">
              <a16:creationId xmlns:a16="http://schemas.microsoft.com/office/drawing/2014/main" id="{65A23EAA-9268-4F3D-9811-5DC6782D82F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6" name="AutoShape 2" descr="007c01c5fed0$2d4d4ae0$1e00a8c0@vinhtam">
          <a:extLst>
            <a:ext uri="{FF2B5EF4-FFF2-40B4-BE49-F238E27FC236}">
              <a16:creationId xmlns:a16="http://schemas.microsoft.com/office/drawing/2014/main" id="{2DEDB222-0C3B-44AD-99B7-35A4F6BEC49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7" name="AutoShape 2" descr="007c01c5fed0$2d4d4ae0$1e00a8c0@vinhtam">
          <a:extLst>
            <a:ext uri="{FF2B5EF4-FFF2-40B4-BE49-F238E27FC236}">
              <a16:creationId xmlns:a16="http://schemas.microsoft.com/office/drawing/2014/main" id="{53943941-F0C3-403D-B8CF-9F57C08E38F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8" name="AutoShape 2" descr="007c01c5fed0$2d4d4ae0$1e00a8c0@vinhtam">
          <a:extLst>
            <a:ext uri="{FF2B5EF4-FFF2-40B4-BE49-F238E27FC236}">
              <a16:creationId xmlns:a16="http://schemas.microsoft.com/office/drawing/2014/main" id="{CCA4EE87-B39C-41B7-967F-5B486DF98E7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59" name="AutoShape 2" descr="007c01c5fed0$2d4d4ae0$1e00a8c0@vinhtam">
          <a:extLst>
            <a:ext uri="{FF2B5EF4-FFF2-40B4-BE49-F238E27FC236}">
              <a16:creationId xmlns:a16="http://schemas.microsoft.com/office/drawing/2014/main" id="{D98FC51D-9D63-432C-8F27-9B1B5080B7B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0" name="AutoShape 2" descr="007c01c5fed0$2d4d4ae0$1e00a8c0@vinhtam">
          <a:extLst>
            <a:ext uri="{FF2B5EF4-FFF2-40B4-BE49-F238E27FC236}">
              <a16:creationId xmlns:a16="http://schemas.microsoft.com/office/drawing/2014/main" id="{A6B5459A-14EB-4ADD-B44A-719A6991C97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1" name="AutoShape 2" descr="007c01c5fed0$2d4d4ae0$1e00a8c0@vinhtam">
          <a:extLst>
            <a:ext uri="{FF2B5EF4-FFF2-40B4-BE49-F238E27FC236}">
              <a16:creationId xmlns:a16="http://schemas.microsoft.com/office/drawing/2014/main" id="{D5FE2B3B-795C-4800-96D5-05BA178EED1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2" name="AutoShape 2" descr="007c01c5fed0$2d4d4ae0$1e00a8c0@vinhtam">
          <a:extLst>
            <a:ext uri="{FF2B5EF4-FFF2-40B4-BE49-F238E27FC236}">
              <a16:creationId xmlns:a16="http://schemas.microsoft.com/office/drawing/2014/main" id="{962E6254-4D2D-403D-A55E-1BB07A6BC1B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3" name="AutoShape 2" descr="007c01c5fed0$2d4d4ae0$1e00a8c0@vinhtam">
          <a:extLst>
            <a:ext uri="{FF2B5EF4-FFF2-40B4-BE49-F238E27FC236}">
              <a16:creationId xmlns:a16="http://schemas.microsoft.com/office/drawing/2014/main" id="{7671E948-2F68-490D-BD44-2917472BC53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4" name="AutoShape 2" descr="007c01c5fed0$2d4d4ae0$1e00a8c0@vinhtam">
          <a:extLst>
            <a:ext uri="{FF2B5EF4-FFF2-40B4-BE49-F238E27FC236}">
              <a16:creationId xmlns:a16="http://schemas.microsoft.com/office/drawing/2014/main" id="{B3DA3BF5-EEFA-47A3-95E6-8D1DE5647E6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5" name="AutoShape 2" descr="007c01c5fed0$2d4d4ae0$1e00a8c0@vinhtam">
          <a:extLst>
            <a:ext uri="{FF2B5EF4-FFF2-40B4-BE49-F238E27FC236}">
              <a16:creationId xmlns:a16="http://schemas.microsoft.com/office/drawing/2014/main" id="{920DD3B7-3C9E-4E14-BC38-47F88AA7508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6" name="AutoShape 2" descr="007c01c5fed0$2d4d4ae0$1e00a8c0@vinhtam">
          <a:extLst>
            <a:ext uri="{FF2B5EF4-FFF2-40B4-BE49-F238E27FC236}">
              <a16:creationId xmlns:a16="http://schemas.microsoft.com/office/drawing/2014/main" id="{AEBE1897-64B4-402F-94B5-D23F0F012AC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7" name="AutoShape 2" descr="007c01c5fed0$2d4d4ae0$1e00a8c0@vinhtam">
          <a:extLst>
            <a:ext uri="{FF2B5EF4-FFF2-40B4-BE49-F238E27FC236}">
              <a16:creationId xmlns:a16="http://schemas.microsoft.com/office/drawing/2014/main" id="{9732A53D-31B1-4034-9300-CE3BF21BFC9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8" name="AutoShape 2" descr="007c01c5fed0$2d4d4ae0$1e00a8c0@vinhtam">
          <a:extLst>
            <a:ext uri="{FF2B5EF4-FFF2-40B4-BE49-F238E27FC236}">
              <a16:creationId xmlns:a16="http://schemas.microsoft.com/office/drawing/2014/main" id="{49E5CC1F-7745-4705-8EF7-3E39B137E30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69" name="AutoShape 2" descr="007c01c5fed0$2d4d4ae0$1e00a8c0@vinhtam">
          <a:extLst>
            <a:ext uri="{FF2B5EF4-FFF2-40B4-BE49-F238E27FC236}">
              <a16:creationId xmlns:a16="http://schemas.microsoft.com/office/drawing/2014/main" id="{8714559A-DF59-4B1A-8173-EE07102DD6C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0" name="AutoShape 2" descr="007c01c5fed0$2d4d4ae0$1e00a8c0@vinhtam">
          <a:extLst>
            <a:ext uri="{FF2B5EF4-FFF2-40B4-BE49-F238E27FC236}">
              <a16:creationId xmlns:a16="http://schemas.microsoft.com/office/drawing/2014/main" id="{ED861E14-B2DB-4B20-906D-B87F76E03A0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1" name="AutoShape 2" descr="007c01c5fed0$2d4d4ae0$1e00a8c0@vinhtam">
          <a:extLst>
            <a:ext uri="{FF2B5EF4-FFF2-40B4-BE49-F238E27FC236}">
              <a16:creationId xmlns:a16="http://schemas.microsoft.com/office/drawing/2014/main" id="{F51FF49C-28BD-44C4-BDAE-6A5921CAFEF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2" name="AutoShape 2" descr="007c01c5fed0$2d4d4ae0$1e00a8c0@vinhtam">
          <a:extLst>
            <a:ext uri="{FF2B5EF4-FFF2-40B4-BE49-F238E27FC236}">
              <a16:creationId xmlns:a16="http://schemas.microsoft.com/office/drawing/2014/main" id="{BB1CAF74-4414-410A-A37E-52EB942EF1A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3" name="AutoShape 2" descr="007c01c5fed0$2d4d4ae0$1e00a8c0@vinhtam">
          <a:extLst>
            <a:ext uri="{FF2B5EF4-FFF2-40B4-BE49-F238E27FC236}">
              <a16:creationId xmlns:a16="http://schemas.microsoft.com/office/drawing/2014/main" id="{89A1661A-58D4-4501-B26A-93D5ADDCAC8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4" name="AutoShape 2" descr="007c01c5fed0$2d4d4ae0$1e00a8c0@vinhtam">
          <a:extLst>
            <a:ext uri="{FF2B5EF4-FFF2-40B4-BE49-F238E27FC236}">
              <a16:creationId xmlns:a16="http://schemas.microsoft.com/office/drawing/2014/main" id="{F189B39E-441F-4D77-AA8E-8DEA463B541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5" name="AutoShape 2" descr="007c01c5fed0$2d4d4ae0$1e00a8c0@vinhtam">
          <a:extLst>
            <a:ext uri="{FF2B5EF4-FFF2-40B4-BE49-F238E27FC236}">
              <a16:creationId xmlns:a16="http://schemas.microsoft.com/office/drawing/2014/main" id="{426499B2-8D70-45BA-8D01-B2AE81E8270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6" name="AutoShape 2" descr="007c01c5fed0$2d4d4ae0$1e00a8c0@vinhtam">
          <a:extLst>
            <a:ext uri="{FF2B5EF4-FFF2-40B4-BE49-F238E27FC236}">
              <a16:creationId xmlns:a16="http://schemas.microsoft.com/office/drawing/2014/main" id="{72DBDAF6-F047-4303-8FA9-C42A450957C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7" name="AutoShape 2" descr="007c01c5fed0$2d4d4ae0$1e00a8c0@vinhtam">
          <a:extLst>
            <a:ext uri="{FF2B5EF4-FFF2-40B4-BE49-F238E27FC236}">
              <a16:creationId xmlns:a16="http://schemas.microsoft.com/office/drawing/2014/main" id="{93E5DC8D-0DE0-4EAF-96C4-F84E98C8DB1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8" name="AutoShape 2" descr="007c01c5fed0$2d4d4ae0$1e00a8c0@vinhtam">
          <a:extLst>
            <a:ext uri="{FF2B5EF4-FFF2-40B4-BE49-F238E27FC236}">
              <a16:creationId xmlns:a16="http://schemas.microsoft.com/office/drawing/2014/main" id="{A0FDFE11-E3DF-481B-BAE1-541E325EDC8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79" name="AutoShape 2" descr="007c01c5fed0$2d4d4ae0$1e00a8c0@vinhtam">
          <a:extLst>
            <a:ext uri="{FF2B5EF4-FFF2-40B4-BE49-F238E27FC236}">
              <a16:creationId xmlns:a16="http://schemas.microsoft.com/office/drawing/2014/main" id="{6B7A01F2-1A37-4E20-92EC-41BE8BDADCF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0" name="AutoShape 2" descr="007c01c5fed0$2d4d4ae0$1e00a8c0@vinhtam">
          <a:extLst>
            <a:ext uri="{FF2B5EF4-FFF2-40B4-BE49-F238E27FC236}">
              <a16:creationId xmlns:a16="http://schemas.microsoft.com/office/drawing/2014/main" id="{AD1D438B-A6F2-48AB-A3E8-03B2413E332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1" name="AutoShape 2" descr="007c01c5fed0$2d4d4ae0$1e00a8c0@vinhtam">
          <a:extLst>
            <a:ext uri="{FF2B5EF4-FFF2-40B4-BE49-F238E27FC236}">
              <a16:creationId xmlns:a16="http://schemas.microsoft.com/office/drawing/2014/main" id="{8FD03ED4-71B7-4BF2-AE79-FA65DC11BF5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2" name="AutoShape 2" descr="007c01c5fed0$2d4d4ae0$1e00a8c0@vinhtam">
          <a:extLst>
            <a:ext uri="{FF2B5EF4-FFF2-40B4-BE49-F238E27FC236}">
              <a16:creationId xmlns:a16="http://schemas.microsoft.com/office/drawing/2014/main" id="{CF3F5CAC-EE5E-4220-A7BB-E25C1BC9B91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3" name="AutoShape 2" descr="007c01c5fed0$2d4d4ae0$1e00a8c0@vinhtam">
          <a:extLst>
            <a:ext uri="{FF2B5EF4-FFF2-40B4-BE49-F238E27FC236}">
              <a16:creationId xmlns:a16="http://schemas.microsoft.com/office/drawing/2014/main" id="{2E4B1EF3-D5EC-4192-92B9-D061B7E170A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4" name="AutoShape 2" descr="007c01c5fed0$2d4d4ae0$1e00a8c0@vinhtam">
          <a:extLst>
            <a:ext uri="{FF2B5EF4-FFF2-40B4-BE49-F238E27FC236}">
              <a16:creationId xmlns:a16="http://schemas.microsoft.com/office/drawing/2014/main" id="{B073C530-CFB9-4905-A66F-04448F1B0E4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5" name="AutoShape 2" descr="007c01c5fed0$2d4d4ae0$1e00a8c0@vinhtam">
          <a:extLst>
            <a:ext uri="{FF2B5EF4-FFF2-40B4-BE49-F238E27FC236}">
              <a16:creationId xmlns:a16="http://schemas.microsoft.com/office/drawing/2014/main" id="{DCF8519A-724F-420B-9E65-07BBFB9F0B3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6" name="AutoShape 2" descr="007c01c5fed0$2d4d4ae0$1e00a8c0@vinhtam">
          <a:extLst>
            <a:ext uri="{FF2B5EF4-FFF2-40B4-BE49-F238E27FC236}">
              <a16:creationId xmlns:a16="http://schemas.microsoft.com/office/drawing/2014/main" id="{8B035AD4-809C-450E-9399-0A3CE2C28F5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7" name="AutoShape 2" descr="007c01c5fed0$2d4d4ae0$1e00a8c0@vinhtam">
          <a:extLst>
            <a:ext uri="{FF2B5EF4-FFF2-40B4-BE49-F238E27FC236}">
              <a16:creationId xmlns:a16="http://schemas.microsoft.com/office/drawing/2014/main" id="{EC0D8721-9FD0-4FC2-B312-98E54A3668A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8" name="AutoShape 2" descr="007c01c5fed0$2d4d4ae0$1e00a8c0@vinhtam">
          <a:extLst>
            <a:ext uri="{FF2B5EF4-FFF2-40B4-BE49-F238E27FC236}">
              <a16:creationId xmlns:a16="http://schemas.microsoft.com/office/drawing/2014/main" id="{9A70FDBE-F242-44C0-A535-DF8C3486EDC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89" name="AutoShape 2" descr="007c01c5fed0$2d4d4ae0$1e00a8c0@vinhtam">
          <a:extLst>
            <a:ext uri="{FF2B5EF4-FFF2-40B4-BE49-F238E27FC236}">
              <a16:creationId xmlns:a16="http://schemas.microsoft.com/office/drawing/2014/main" id="{59E20C82-3C58-4166-8076-EFBFCDDDE6D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0" name="AutoShape 2" descr="007c01c5fed0$2d4d4ae0$1e00a8c0@vinhtam">
          <a:extLst>
            <a:ext uri="{FF2B5EF4-FFF2-40B4-BE49-F238E27FC236}">
              <a16:creationId xmlns:a16="http://schemas.microsoft.com/office/drawing/2014/main" id="{E782F6AC-A3E3-412A-AC6D-10F8102E100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1" name="AutoShape 2" descr="007c01c5fed0$2d4d4ae0$1e00a8c0@vinhtam">
          <a:extLst>
            <a:ext uri="{FF2B5EF4-FFF2-40B4-BE49-F238E27FC236}">
              <a16:creationId xmlns:a16="http://schemas.microsoft.com/office/drawing/2014/main" id="{DC6B1342-8A56-4968-AECE-7E1F91A0599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2" name="AutoShape 2" descr="007c01c5fed0$2d4d4ae0$1e00a8c0@vinhtam">
          <a:extLst>
            <a:ext uri="{FF2B5EF4-FFF2-40B4-BE49-F238E27FC236}">
              <a16:creationId xmlns:a16="http://schemas.microsoft.com/office/drawing/2014/main" id="{D0F31237-D816-4F90-92E0-A0171702D90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3" name="AutoShape 2" descr="007c01c5fed0$2d4d4ae0$1e00a8c0@vinhtam">
          <a:extLst>
            <a:ext uri="{FF2B5EF4-FFF2-40B4-BE49-F238E27FC236}">
              <a16:creationId xmlns:a16="http://schemas.microsoft.com/office/drawing/2014/main" id="{A02E7211-7EFD-43C2-9A32-696CE7136C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4" name="AutoShape 2" descr="007c01c5fed0$2d4d4ae0$1e00a8c0@vinhtam">
          <a:extLst>
            <a:ext uri="{FF2B5EF4-FFF2-40B4-BE49-F238E27FC236}">
              <a16:creationId xmlns:a16="http://schemas.microsoft.com/office/drawing/2014/main" id="{334914D8-2D6B-4A24-ADBD-6E9983A0FB5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5" name="AutoShape 2" descr="007c01c5fed0$2d4d4ae0$1e00a8c0@vinhtam">
          <a:extLst>
            <a:ext uri="{FF2B5EF4-FFF2-40B4-BE49-F238E27FC236}">
              <a16:creationId xmlns:a16="http://schemas.microsoft.com/office/drawing/2014/main" id="{A5D0ED77-E268-45F7-8F27-C0A8D882317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6" name="AutoShape 2" descr="007c01c5fed0$2d4d4ae0$1e00a8c0@vinhtam">
          <a:extLst>
            <a:ext uri="{FF2B5EF4-FFF2-40B4-BE49-F238E27FC236}">
              <a16:creationId xmlns:a16="http://schemas.microsoft.com/office/drawing/2014/main" id="{A0B53FB7-6FCB-4EE9-AC68-1E22566E176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7" name="AutoShape 2" descr="007c01c5fed0$2d4d4ae0$1e00a8c0@vinhtam">
          <a:extLst>
            <a:ext uri="{FF2B5EF4-FFF2-40B4-BE49-F238E27FC236}">
              <a16:creationId xmlns:a16="http://schemas.microsoft.com/office/drawing/2014/main" id="{B0F3E9FC-AB46-4859-8868-0516A494930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8" name="AutoShape 2" descr="007c01c5fed0$2d4d4ae0$1e00a8c0@vinhtam">
          <a:extLst>
            <a:ext uri="{FF2B5EF4-FFF2-40B4-BE49-F238E27FC236}">
              <a16:creationId xmlns:a16="http://schemas.microsoft.com/office/drawing/2014/main" id="{D872B048-DDA8-45D1-8B4F-5C147BB393E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99" name="AutoShape 2" descr="007c01c5fed0$2d4d4ae0$1e00a8c0@vinhtam">
          <a:extLst>
            <a:ext uri="{FF2B5EF4-FFF2-40B4-BE49-F238E27FC236}">
              <a16:creationId xmlns:a16="http://schemas.microsoft.com/office/drawing/2014/main" id="{EA35784C-17B2-4ABD-A9A5-42A5559BA88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0" name="AutoShape 2" descr="007c01c5fed0$2d4d4ae0$1e00a8c0@vinhtam">
          <a:extLst>
            <a:ext uri="{FF2B5EF4-FFF2-40B4-BE49-F238E27FC236}">
              <a16:creationId xmlns:a16="http://schemas.microsoft.com/office/drawing/2014/main" id="{23294DFB-EC8B-42DF-9C07-0273DFABBCC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1" name="AutoShape 2" descr="007c01c5fed0$2d4d4ae0$1e00a8c0@vinhtam">
          <a:extLst>
            <a:ext uri="{FF2B5EF4-FFF2-40B4-BE49-F238E27FC236}">
              <a16:creationId xmlns:a16="http://schemas.microsoft.com/office/drawing/2014/main" id="{C96C0070-3820-4C57-B653-DFCB4F3BB6F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2" name="AutoShape 2" descr="007c01c5fed0$2d4d4ae0$1e00a8c0@vinhtam">
          <a:extLst>
            <a:ext uri="{FF2B5EF4-FFF2-40B4-BE49-F238E27FC236}">
              <a16:creationId xmlns:a16="http://schemas.microsoft.com/office/drawing/2014/main" id="{85B90A98-93CD-41C1-834E-93D3C8074B5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3" name="AutoShape 2" descr="007c01c5fed0$2d4d4ae0$1e00a8c0@vinhtam">
          <a:extLst>
            <a:ext uri="{FF2B5EF4-FFF2-40B4-BE49-F238E27FC236}">
              <a16:creationId xmlns:a16="http://schemas.microsoft.com/office/drawing/2014/main" id="{7C88EFA1-DBFB-469C-BA70-9518F2A7610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4" name="AutoShape 2" descr="007c01c5fed0$2d4d4ae0$1e00a8c0@vinhtam">
          <a:extLst>
            <a:ext uri="{FF2B5EF4-FFF2-40B4-BE49-F238E27FC236}">
              <a16:creationId xmlns:a16="http://schemas.microsoft.com/office/drawing/2014/main" id="{E8EA41B2-7B53-4757-983C-4F2F2FF13BC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5" name="AutoShape 2" descr="007c01c5fed0$2d4d4ae0$1e00a8c0@vinhtam">
          <a:extLst>
            <a:ext uri="{FF2B5EF4-FFF2-40B4-BE49-F238E27FC236}">
              <a16:creationId xmlns:a16="http://schemas.microsoft.com/office/drawing/2014/main" id="{1CEEF907-48F4-4367-90BE-E6A0A866F08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6" name="AutoShape 2" descr="007c01c5fed0$2d4d4ae0$1e00a8c0@vinhtam">
          <a:extLst>
            <a:ext uri="{FF2B5EF4-FFF2-40B4-BE49-F238E27FC236}">
              <a16:creationId xmlns:a16="http://schemas.microsoft.com/office/drawing/2014/main" id="{576AFAFF-4406-4DC2-B3BF-33A175F80B7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7" name="AutoShape 2" descr="007c01c5fed0$2d4d4ae0$1e00a8c0@vinhtam">
          <a:extLst>
            <a:ext uri="{FF2B5EF4-FFF2-40B4-BE49-F238E27FC236}">
              <a16:creationId xmlns:a16="http://schemas.microsoft.com/office/drawing/2014/main" id="{8766850C-51B8-4C1B-9F2A-DAD4B9B91F8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8" name="AutoShape 2" descr="007c01c5fed0$2d4d4ae0$1e00a8c0@vinhtam">
          <a:extLst>
            <a:ext uri="{FF2B5EF4-FFF2-40B4-BE49-F238E27FC236}">
              <a16:creationId xmlns:a16="http://schemas.microsoft.com/office/drawing/2014/main" id="{5F31CCA5-08C9-4FA1-BF04-9D6DC908FAF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09" name="AutoShape 2" descr="007c01c5fed0$2d4d4ae0$1e00a8c0@vinhtam">
          <a:extLst>
            <a:ext uri="{FF2B5EF4-FFF2-40B4-BE49-F238E27FC236}">
              <a16:creationId xmlns:a16="http://schemas.microsoft.com/office/drawing/2014/main" id="{56E523AF-CC6B-43B7-97A7-9BE3D8CFB22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0" name="AutoShape 2" descr="007c01c5fed0$2d4d4ae0$1e00a8c0@vinhtam">
          <a:extLst>
            <a:ext uri="{FF2B5EF4-FFF2-40B4-BE49-F238E27FC236}">
              <a16:creationId xmlns:a16="http://schemas.microsoft.com/office/drawing/2014/main" id="{C202450D-C8FF-4B94-AF0C-26E6956556C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1" name="AutoShape 2" descr="007c01c5fed0$2d4d4ae0$1e00a8c0@vinhtam">
          <a:extLst>
            <a:ext uri="{FF2B5EF4-FFF2-40B4-BE49-F238E27FC236}">
              <a16:creationId xmlns:a16="http://schemas.microsoft.com/office/drawing/2014/main" id="{C9457AC7-AB85-444E-94A9-5AF73A0546E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2" name="AutoShape 2" descr="007c01c5fed0$2d4d4ae0$1e00a8c0@vinhtam">
          <a:extLst>
            <a:ext uri="{FF2B5EF4-FFF2-40B4-BE49-F238E27FC236}">
              <a16:creationId xmlns:a16="http://schemas.microsoft.com/office/drawing/2014/main" id="{E6415F10-FF9C-481F-BBD8-9D85288B6D2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3" name="AutoShape 2" descr="007c01c5fed0$2d4d4ae0$1e00a8c0@vinhtam">
          <a:extLst>
            <a:ext uri="{FF2B5EF4-FFF2-40B4-BE49-F238E27FC236}">
              <a16:creationId xmlns:a16="http://schemas.microsoft.com/office/drawing/2014/main" id="{2DF87D8F-9CD6-439B-8EB6-66C5C6FBC48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4" name="AutoShape 2" descr="007c01c5fed0$2d4d4ae0$1e00a8c0@vinhtam">
          <a:extLst>
            <a:ext uri="{FF2B5EF4-FFF2-40B4-BE49-F238E27FC236}">
              <a16:creationId xmlns:a16="http://schemas.microsoft.com/office/drawing/2014/main" id="{18EB783A-BF17-40C2-82E4-3D64AD51149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5" name="AutoShape 2" descr="007c01c5fed0$2d4d4ae0$1e00a8c0@vinhtam">
          <a:extLst>
            <a:ext uri="{FF2B5EF4-FFF2-40B4-BE49-F238E27FC236}">
              <a16:creationId xmlns:a16="http://schemas.microsoft.com/office/drawing/2014/main" id="{A4888CA0-EFFB-49FB-BCB1-69BFB6098EB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6" name="AutoShape 2" descr="007c01c5fed0$2d4d4ae0$1e00a8c0@vinhtam">
          <a:extLst>
            <a:ext uri="{FF2B5EF4-FFF2-40B4-BE49-F238E27FC236}">
              <a16:creationId xmlns:a16="http://schemas.microsoft.com/office/drawing/2014/main" id="{ED3BBC3A-6F4D-4D03-AA8D-B581C5D3660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7" name="AutoShape 2" descr="007c01c5fed0$2d4d4ae0$1e00a8c0@vinhtam">
          <a:extLst>
            <a:ext uri="{FF2B5EF4-FFF2-40B4-BE49-F238E27FC236}">
              <a16:creationId xmlns:a16="http://schemas.microsoft.com/office/drawing/2014/main" id="{7366193A-ADF0-4E02-A33E-B0FFA52DD57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8" name="AutoShape 2" descr="007c01c5fed0$2d4d4ae0$1e00a8c0@vinhtam">
          <a:extLst>
            <a:ext uri="{FF2B5EF4-FFF2-40B4-BE49-F238E27FC236}">
              <a16:creationId xmlns:a16="http://schemas.microsoft.com/office/drawing/2014/main" id="{AE2F78D9-3271-4EAE-A66A-0A875AE68E9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19" name="AutoShape 2" descr="007c01c5fed0$2d4d4ae0$1e00a8c0@vinhtam">
          <a:extLst>
            <a:ext uri="{FF2B5EF4-FFF2-40B4-BE49-F238E27FC236}">
              <a16:creationId xmlns:a16="http://schemas.microsoft.com/office/drawing/2014/main" id="{E6791FFB-5FB5-4A05-994A-4249964B6D1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0" name="AutoShape 2" descr="007c01c5fed0$2d4d4ae0$1e00a8c0@vinhtam">
          <a:extLst>
            <a:ext uri="{FF2B5EF4-FFF2-40B4-BE49-F238E27FC236}">
              <a16:creationId xmlns:a16="http://schemas.microsoft.com/office/drawing/2014/main" id="{B0B16F55-DA8A-4F80-897D-B482238C520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1" name="AutoShape 2" descr="007c01c5fed0$2d4d4ae0$1e00a8c0@vinhtam">
          <a:extLst>
            <a:ext uri="{FF2B5EF4-FFF2-40B4-BE49-F238E27FC236}">
              <a16:creationId xmlns:a16="http://schemas.microsoft.com/office/drawing/2014/main" id="{A2211059-00F9-40CC-9454-06B070406DA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2" name="AutoShape 2" descr="007c01c5fed0$2d4d4ae0$1e00a8c0@vinhtam">
          <a:extLst>
            <a:ext uri="{FF2B5EF4-FFF2-40B4-BE49-F238E27FC236}">
              <a16:creationId xmlns:a16="http://schemas.microsoft.com/office/drawing/2014/main" id="{E18A68DC-3E01-4F56-8A6A-0DE794F2D19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3" name="AutoShape 2" descr="007c01c5fed0$2d4d4ae0$1e00a8c0@vinhtam">
          <a:extLst>
            <a:ext uri="{FF2B5EF4-FFF2-40B4-BE49-F238E27FC236}">
              <a16:creationId xmlns:a16="http://schemas.microsoft.com/office/drawing/2014/main" id="{BA94356C-E9F6-4129-91F0-5DB34D31742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4" name="AutoShape 2" descr="007c01c5fed0$2d4d4ae0$1e00a8c0@vinhtam">
          <a:extLst>
            <a:ext uri="{FF2B5EF4-FFF2-40B4-BE49-F238E27FC236}">
              <a16:creationId xmlns:a16="http://schemas.microsoft.com/office/drawing/2014/main" id="{4475BED9-5AF7-4BC7-8B7B-82D9230CBD6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5" name="AutoShape 2" descr="007c01c5fed0$2d4d4ae0$1e00a8c0@vinhtam">
          <a:extLst>
            <a:ext uri="{FF2B5EF4-FFF2-40B4-BE49-F238E27FC236}">
              <a16:creationId xmlns:a16="http://schemas.microsoft.com/office/drawing/2014/main" id="{7F0F9F60-5754-4671-8678-093C2298ED5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6" name="AutoShape 2" descr="007c01c5fed0$2d4d4ae0$1e00a8c0@vinhtam">
          <a:extLst>
            <a:ext uri="{FF2B5EF4-FFF2-40B4-BE49-F238E27FC236}">
              <a16:creationId xmlns:a16="http://schemas.microsoft.com/office/drawing/2014/main" id="{C0799D5C-5758-4CDA-AB18-D0691E00A9A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7" name="AutoShape 2" descr="007c01c5fed0$2d4d4ae0$1e00a8c0@vinhtam">
          <a:extLst>
            <a:ext uri="{FF2B5EF4-FFF2-40B4-BE49-F238E27FC236}">
              <a16:creationId xmlns:a16="http://schemas.microsoft.com/office/drawing/2014/main" id="{C880B215-788E-4576-9693-37A75A416DA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8" name="AutoShape 2" descr="007c01c5fed0$2d4d4ae0$1e00a8c0@vinhtam">
          <a:extLst>
            <a:ext uri="{FF2B5EF4-FFF2-40B4-BE49-F238E27FC236}">
              <a16:creationId xmlns:a16="http://schemas.microsoft.com/office/drawing/2014/main" id="{7BAC3727-E30A-46CE-8E0D-CA14C75216E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29" name="AutoShape 2" descr="007c01c5fed0$2d4d4ae0$1e00a8c0@vinhtam">
          <a:extLst>
            <a:ext uri="{FF2B5EF4-FFF2-40B4-BE49-F238E27FC236}">
              <a16:creationId xmlns:a16="http://schemas.microsoft.com/office/drawing/2014/main" id="{8359C9A7-15F2-4D82-A6E1-4C13B0402BD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0" name="AutoShape 2" descr="007c01c5fed0$2d4d4ae0$1e00a8c0@vinhtam">
          <a:extLst>
            <a:ext uri="{FF2B5EF4-FFF2-40B4-BE49-F238E27FC236}">
              <a16:creationId xmlns:a16="http://schemas.microsoft.com/office/drawing/2014/main" id="{53CD0AFB-5BE5-4E8C-A878-FBF8A88A260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1" name="AutoShape 2" descr="007c01c5fed0$2d4d4ae0$1e00a8c0@vinhtam">
          <a:extLst>
            <a:ext uri="{FF2B5EF4-FFF2-40B4-BE49-F238E27FC236}">
              <a16:creationId xmlns:a16="http://schemas.microsoft.com/office/drawing/2014/main" id="{9AB3F058-BD04-4F3D-A761-0E3D03E148B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2" name="AutoShape 2" descr="007c01c5fed0$2d4d4ae0$1e00a8c0@vinhtam">
          <a:extLst>
            <a:ext uri="{FF2B5EF4-FFF2-40B4-BE49-F238E27FC236}">
              <a16:creationId xmlns:a16="http://schemas.microsoft.com/office/drawing/2014/main" id="{CB2DA11D-FCAB-41A4-8E26-9E53DE2A9DF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3" name="AutoShape 2" descr="007c01c5fed0$2d4d4ae0$1e00a8c0@vinhtam">
          <a:extLst>
            <a:ext uri="{FF2B5EF4-FFF2-40B4-BE49-F238E27FC236}">
              <a16:creationId xmlns:a16="http://schemas.microsoft.com/office/drawing/2014/main" id="{4B56963B-9A1E-43F0-B9FE-98E22C0CABC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4" name="AutoShape 2" descr="007c01c5fed0$2d4d4ae0$1e00a8c0@vinhtam">
          <a:extLst>
            <a:ext uri="{FF2B5EF4-FFF2-40B4-BE49-F238E27FC236}">
              <a16:creationId xmlns:a16="http://schemas.microsoft.com/office/drawing/2014/main" id="{51D9068A-2909-4A79-943A-719F032CCBD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5" name="AutoShape 2" descr="007c01c5fed0$2d4d4ae0$1e00a8c0@vinhtam">
          <a:extLst>
            <a:ext uri="{FF2B5EF4-FFF2-40B4-BE49-F238E27FC236}">
              <a16:creationId xmlns:a16="http://schemas.microsoft.com/office/drawing/2014/main" id="{C252FDE2-65F8-4424-B35D-B639CD19F8E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6" name="AutoShape 2" descr="007c01c5fed0$2d4d4ae0$1e00a8c0@vinhtam">
          <a:extLst>
            <a:ext uri="{FF2B5EF4-FFF2-40B4-BE49-F238E27FC236}">
              <a16:creationId xmlns:a16="http://schemas.microsoft.com/office/drawing/2014/main" id="{180192D9-5AD8-46DA-BF68-A0476C51023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7" name="AutoShape 2" descr="007c01c5fed0$2d4d4ae0$1e00a8c0@vinhtam">
          <a:extLst>
            <a:ext uri="{FF2B5EF4-FFF2-40B4-BE49-F238E27FC236}">
              <a16:creationId xmlns:a16="http://schemas.microsoft.com/office/drawing/2014/main" id="{C3C4E3C9-1EE8-4405-BA31-5D35FF803A0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8" name="AutoShape 2" descr="007c01c5fed0$2d4d4ae0$1e00a8c0@vinhtam">
          <a:extLst>
            <a:ext uri="{FF2B5EF4-FFF2-40B4-BE49-F238E27FC236}">
              <a16:creationId xmlns:a16="http://schemas.microsoft.com/office/drawing/2014/main" id="{350D0057-0E64-45F0-886C-E506CEED94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39" name="AutoShape 2" descr="007c01c5fed0$2d4d4ae0$1e00a8c0@vinhtam">
          <a:extLst>
            <a:ext uri="{FF2B5EF4-FFF2-40B4-BE49-F238E27FC236}">
              <a16:creationId xmlns:a16="http://schemas.microsoft.com/office/drawing/2014/main" id="{7D4F1852-9056-4C3E-92E0-03C17F21CDC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0" name="AutoShape 2" descr="007c01c5fed0$2d4d4ae0$1e00a8c0@vinhtam">
          <a:extLst>
            <a:ext uri="{FF2B5EF4-FFF2-40B4-BE49-F238E27FC236}">
              <a16:creationId xmlns:a16="http://schemas.microsoft.com/office/drawing/2014/main" id="{338BA04D-DEF1-4CC8-80DC-AFA0410E8B5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1" name="AutoShape 2" descr="007c01c5fed0$2d4d4ae0$1e00a8c0@vinhtam">
          <a:extLst>
            <a:ext uri="{FF2B5EF4-FFF2-40B4-BE49-F238E27FC236}">
              <a16:creationId xmlns:a16="http://schemas.microsoft.com/office/drawing/2014/main" id="{9F8B353B-70B4-4E0D-8FAF-4D3B9193337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2" name="AutoShape 2" descr="007c01c5fed0$2d4d4ae0$1e00a8c0@vinhtam">
          <a:extLst>
            <a:ext uri="{FF2B5EF4-FFF2-40B4-BE49-F238E27FC236}">
              <a16:creationId xmlns:a16="http://schemas.microsoft.com/office/drawing/2014/main" id="{17F1380F-CE44-44E7-98F0-675438024A9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3" name="AutoShape 2" descr="007c01c5fed0$2d4d4ae0$1e00a8c0@vinhtam">
          <a:extLst>
            <a:ext uri="{FF2B5EF4-FFF2-40B4-BE49-F238E27FC236}">
              <a16:creationId xmlns:a16="http://schemas.microsoft.com/office/drawing/2014/main" id="{FB29AD12-1801-4C15-97AC-BA3E1474C25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4" name="AutoShape 2" descr="007c01c5fed0$2d4d4ae0$1e00a8c0@vinhtam">
          <a:extLst>
            <a:ext uri="{FF2B5EF4-FFF2-40B4-BE49-F238E27FC236}">
              <a16:creationId xmlns:a16="http://schemas.microsoft.com/office/drawing/2014/main" id="{0A316D3E-DCAB-4F3D-9E2C-43BFD59D666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5" name="AutoShape 2" descr="007c01c5fed0$2d4d4ae0$1e00a8c0@vinhtam">
          <a:extLst>
            <a:ext uri="{FF2B5EF4-FFF2-40B4-BE49-F238E27FC236}">
              <a16:creationId xmlns:a16="http://schemas.microsoft.com/office/drawing/2014/main" id="{52AD51F7-2F3B-4639-BE2E-B363D8A9819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6" name="AutoShape 2" descr="007c01c5fed0$2d4d4ae0$1e00a8c0@vinhtam">
          <a:extLst>
            <a:ext uri="{FF2B5EF4-FFF2-40B4-BE49-F238E27FC236}">
              <a16:creationId xmlns:a16="http://schemas.microsoft.com/office/drawing/2014/main" id="{7DF18E9C-70D3-4094-9751-484416D02EF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7" name="AutoShape 2" descr="007c01c5fed0$2d4d4ae0$1e00a8c0@vinhtam">
          <a:extLst>
            <a:ext uri="{FF2B5EF4-FFF2-40B4-BE49-F238E27FC236}">
              <a16:creationId xmlns:a16="http://schemas.microsoft.com/office/drawing/2014/main" id="{5BF21F00-AC5F-48CE-BE1C-F4841E5C7B3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8" name="AutoShape 2" descr="007c01c5fed0$2d4d4ae0$1e00a8c0@vinhtam">
          <a:extLst>
            <a:ext uri="{FF2B5EF4-FFF2-40B4-BE49-F238E27FC236}">
              <a16:creationId xmlns:a16="http://schemas.microsoft.com/office/drawing/2014/main" id="{28B5AE34-9371-4832-8FA5-3207F9CA9EF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49" name="AutoShape 2" descr="007c01c5fed0$2d4d4ae0$1e00a8c0@vinhtam">
          <a:extLst>
            <a:ext uri="{FF2B5EF4-FFF2-40B4-BE49-F238E27FC236}">
              <a16:creationId xmlns:a16="http://schemas.microsoft.com/office/drawing/2014/main" id="{0B649E27-D840-475C-8896-8CB6766E6C5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0" name="AutoShape 2" descr="007c01c5fed0$2d4d4ae0$1e00a8c0@vinhtam">
          <a:extLst>
            <a:ext uri="{FF2B5EF4-FFF2-40B4-BE49-F238E27FC236}">
              <a16:creationId xmlns:a16="http://schemas.microsoft.com/office/drawing/2014/main" id="{AABB5D3A-BE7A-4280-BF57-5861688E74B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1" name="AutoShape 2" descr="007c01c5fed0$2d4d4ae0$1e00a8c0@vinhtam">
          <a:extLst>
            <a:ext uri="{FF2B5EF4-FFF2-40B4-BE49-F238E27FC236}">
              <a16:creationId xmlns:a16="http://schemas.microsoft.com/office/drawing/2014/main" id="{3029C4C5-DD16-4626-BF7A-453B2F10DB0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2" name="AutoShape 2" descr="007c01c5fed0$2d4d4ae0$1e00a8c0@vinhtam">
          <a:extLst>
            <a:ext uri="{FF2B5EF4-FFF2-40B4-BE49-F238E27FC236}">
              <a16:creationId xmlns:a16="http://schemas.microsoft.com/office/drawing/2014/main" id="{809E6B11-9890-4B6A-AB80-259C5187467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3" name="AutoShape 2" descr="007c01c5fed0$2d4d4ae0$1e00a8c0@vinhtam">
          <a:extLst>
            <a:ext uri="{FF2B5EF4-FFF2-40B4-BE49-F238E27FC236}">
              <a16:creationId xmlns:a16="http://schemas.microsoft.com/office/drawing/2014/main" id="{7D84BDEE-FF71-4935-A45A-199BA099A61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4" name="AutoShape 2" descr="007c01c5fed0$2d4d4ae0$1e00a8c0@vinhtam">
          <a:extLst>
            <a:ext uri="{FF2B5EF4-FFF2-40B4-BE49-F238E27FC236}">
              <a16:creationId xmlns:a16="http://schemas.microsoft.com/office/drawing/2014/main" id="{34DCA70E-C376-49F1-8C3E-D5870C56013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5" name="AutoShape 2" descr="007c01c5fed0$2d4d4ae0$1e00a8c0@vinhtam">
          <a:extLst>
            <a:ext uri="{FF2B5EF4-FFF2-40B4-BE49-F238E27FC236}">
              <a16:creationId xmlns:a16="http://schemas.microsoft.com/office/drawing/2014/main" id="{4C0E1C10-493F-4BC0-927B-0C76278F311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6" name="AutoShape 2" descr="007c01c5fed0$2d4d4ae0$1e00a8c0@vinhtam">
          <a:extLst>
            <a:ext uri="{FF2B5EF4-FFF2-40B4-BE49-F238E27FC236}">
              <a16:creationId xmlns:a16="http://schemas.microsoft.com/office/drawing/2014/main" id="{1F8587EE-6B80-4E92-A7DD-D482ACE153A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7" name="AutoShape 2" descr="007c01c5fed0$2d4d4ae0$1e00a8c0@vinhtam">
          <a:extLst>
            <a:ext uri="{FF2B5EF4-FFF2-40B4-BE49-F238E27FC236}">
              <a16:creationId xmlns:a16="http://schemas.microsoft.com/office/drawing/2014/main" id="{AE3D0334-22A2-49DE-AADC-F1CE7FA8805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8" name="AutoShape 2" descr="007c01c5fed0$2d4d4ae0$1e00a8c0@vinhtam">
          <a:extLst>
            <a:ext uri="{FF2B5EF4-FFF2-40B4-BE49-F238E27FC236}">
              <a16:creationId xmlns:a16="http://schemas.microsoft.com/office/drawing/2014/main" id="{A8472884-C927-4641-94AD-87587D89338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59" name="AutoShape 2" descr="007c01c5fed0$2d4d4ae0$1e00a8c0@vinhtam">
          <a:extLst>
            <a:ext uri="{FF2B5EF4-FFF2-40B4-BE49-F238E27FC236}">
              <a16:creationId xmlns:a16="http://schemas.microsoft.com/office/drawing/2014/main" id="{13B89DED-004A-4C3E-B98D-CBADF1FC873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0" name="AutoShape 2" descr="007c01c5fed0$2d4d4ae0$1e00a8c0@vinhtam">
          <a:extLst>
            <a:ext uri="{FF2B5EF4-FFF2-40B4-BE49-F238E27FC236}">
              <a16:creationId xmlns:a16="http://schemas.microsoft.com/office/drawing/2014/main" id="{701A3BB3-1FDB-4F23-8A80-E3ECD05A70B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1" name="AutoShape 2" descr="007c01c5fed0$2d4d4ae0$1e00a8c0@vinhtam">
          <a:extLst>
            <a:ext uri="{FF2B5EF4-FFF2-40B4-BE49-F238E27FC236}">
              <a16:creationId xmlns:a16="http://schemas.microsoft.com/office/drawing/2014/main" id="{9B8CA843-DDC3-45DE-B8ED-4F6DF2E6981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2" name="AutoShape 2" descr="007c01c5fed0$2d4d4ae0$1e00a8c0@vinhtam">
          <a:extLst>
            <a:ext uri="{FF2B5EF4-FFF2-40B4-BE49-F238E27FC236}">
              <a16:creationId xmlns:a16="http://schemas.microsoft.com/office/drawing/2014/main" id="{BE581B70-2D43-48A9-A4BA-67FB88B644F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3" name="AutoShape 2" descr="007c01c5fed0$2d4d4ae0$1e00a8c0@vinhtam">
          <a:extLst>
            <a:ext uri="{FF2B5EF4-FFF2-40B4-BE49-F238E27FC236}">
              <a16:creationId xmlns:a16="http://schemas.microsoft.com/office/drawing/2014/main" id="{4F223F5A-521C-4D07-A894-885F91351DF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4" name="AutoShape 2" descr="007c01c5fed0$2d4d4ae0$1e00a8c0@vinhtam">
          <a:extLst>
            <a:ext uri="{FF2B5EF4-FFF2-40B4-BE49-F238E27FC236}">
              <a16:creationId xmlns:a16="http://schemas.microsoft.com/office/drawing/2014/main" id="{C4920F5C-8AFF-4325-A5AA-1E9A1E64DF4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5" name="AutoShape 2" descr="007c01c5fed0$2d4d4ae0$1e00a8c0@vinhtam">
          <a:extLst>
            <a:ext uri="{FF2B5EF4-FFF2-40B4-BE49-F238E27FC236}">
              <a16:creationId xmlns:a16="http://schemas.microsoft.com/office/drawing/2014/main" id="{A7D2B9DD-A3CF-49B6-B66D-452376C68D0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6" name="AutoShape 2" descr="007c01c5fed0$2d4d4ae0$1e00a8c0@vinhtam">
          <a:extLst>
            <a:ext uri="{FF2B5EF4-FFF2-40B4-BE49-F238E27FC236}">
              <a16:creationId xmlns:a16="http://schemas.microsoft.com/office/drawing/2014/main" id="{47D5B546-7B25-4D12-9929-7FF7C8B225A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7" name="AutoShape 2" descr="007c01c5fed0$2d4d4ae0$1e00a8c0@vinhtam">
          <a:extLst>
            <a:ext uri="{FF2B5EF4-FFF2-40B4-BE49-F238E27FC236}">
              <a16:creationId xmlns:a16="http://schemas.microsoft.com/office/drawing/2014/main" id="{D1204B18-3B38-4E49-848B-1F02B9E7E13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8" name="AutoShape 2" descr="007c01c5fed0$2d4d4ae0$1e00a8c0@vinhtam">
          <a:extLst>
            <a:ext uri="{FF2B5EF4-FFF2-40B4-BE49-F238E27FC236}">
              <a16:creationId xmlns:a16="http://schemas.microsoft.com/office/drawing/2014/main" id="{571E55EC-3669-4564-AC4E-BE4744F3611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69" name="AutoShape 2" descr="007c01c5fed0$2d4d4ae0$1e00a8c0@vinhtam">
          <a:extLst>
            <a:ext uri="{FF2B5EF4-FFF2-40B4-BE49-F238E27FC236}">
              <a16:creationId xmlns:a16="http://schemas.microsoft.com/office/drawing/2014/main" id="{C562ABC2-CB86-4DCE-A072-2C63111270C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0" name="AutoShape 2" descr="007c01c5fed0$2d4d4ae0$1e00a8c0@vinhtam">
          <a:extLst>
            <a:ext uri="{FF2B5EF4-FFF2-40B4-BE49-F238E27FC236}">
              <a16:creationId xmlns:a16="http://schemas.microsoft.com/office/drawing/2014/main" id="{E387DED7-E457-4F49-AD46-4C2D204D833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1" name="AutoShape 2" descr="007c01c5fed0$2d4d4ae0$1e00a8c0@vinhtam">
          <a:extLst>
            <a:ext uri="{FF2B5EF4-FFF2-40B4-BE49-F238E27FC236}">
              <a16:creationId xmlns:a16="http://schemas.microsoft.com/office/drawing/2014/main" id="{1BF3E8F5-3BB9-460D-9604-6B87F16F3A3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2" name="AutoShape 2" descr="007c01c5fed0$2d4d4ae0$1e00a8c0@vinhtam">
          <a:extLst>
            <a:ext uri="{FF2B5EF4-FFF2-40B4-BE49-F238E27FC236}">
              <a16:creationId xmlns:a16="http://schemas.microsoft.com/office/drawing/2014/main" id="{BD33D08A-63AA-45EB-87E3-51368ECB43E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3" name="AutoShape 2" descr="007c01c5fed0$2d4d4ae0$1e00a8c0@vinhtam">
          <a:extLst>
            <a:ext uri="{FF2B5EF4-FFF2-40B4-BE49-F238E27FC236}">
              <a16:creationId xmlns:a16="http://schemas.microsoft.com/office/drawing/2014/main" id="{AEEE6874-21AD-47BF-A10F-8E47C2F3F6C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4" name="AutoShape 2" descr="007c01c5fed0$2d4d4ae0$1e00a8c0@vinhtam">
          <a:extLst>
            <a:ext uri="{FF2B5EF4-FFF2-40B4-BE49-F238E27FC236}">
              <a16:creationId xmlns:a16="http://schemas.microsoft.com/office/drawing/2014/main" id="{6E416757-3F5E-47E8-AE5B-6F5D4E3A1F9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5" name="AutoShape 2" descr="007c01c5fed0$2d4d4ae0$1e00a8c0@vinhtam">
          <a:extLst>
            <a:ext uri="{FF2B5EF4-FFF2-40B4-BE49-F238E27FC236}">
              <a16:creationId xmlns:a16="http://schemas.microsoft.com/office/drawing/2014/main" id="{28BD6AD5-52F7-4C86-8CAA-F5BEABE9401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6" name="AutoShape 2" descr="007c01c5fed0$2d4d4ae0$1e00a8c0@vinhtam">
          <a:extLst>
            <a:ext uri="{FF2B5EF4-FFF2-40B4-BE49-F238E27FC236}">
              <a16:creationId xmlns:a16="http://schemas.microsoft.com/office/drawing/2014/main" id="{9F363278-5B5E-403F-BAFF-D7EE5294AFE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7" name="AutoShape 2" descr="007c01c5fed0$2d4d4ae0$1e00a8c0@vinhtam">
          <a:extLst>
            <a:ext uri="{FF2B5EF4-FFF2-40B4-BE49-F238E27FC236}">
              <a16:creationId xmlns:a16="http://schemas.microsoft.com/office/drawing/2014/main" id="{3FFBCBC2-47FC-481E-B9DB-B1158D76127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8" name="AutoShape 2" descr="007c01c5fed0$2d4d4ae0$1e00a8c0@vinhtam">
          <a:extLst>
            <a:ext uri="{FF2B5EF4-FFF2-40B4-BE49-F238E27FC236}">
              <a16:creationId xmlns:a16="http://schemas.microsoft.com/office/drawing/2014/main" id="{B51DE0FC-7018-414E-9B8D-E7580659B83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79" name="AutoShape 2" descr="007c01c5fed0$2d4d4ae0$1e00a8c0@vinhtam">
          <a:extLst>
            <a:ext uri="{FF2B5EF4-FFF2-40B4-BE49-F238E27FC236}">
              <a16:creationId xmlns:a16="http://schemas.microsoft.com/office/drawing/2014/main" id="{FB663AA0-E500-40ED-B499-F446D863BA3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0" name="AutoShape 2" descr="007c01c5fed0$2d4d4ae0$1e00a8c0@vinhtam">
          <a:extLst>
            <a:ext uri="{FF2B5EF4-FFF2-40B4-BE49-F238E27FC236}">
              <a16:creationId xmlns:a16="http://schemas.microsoft.com/office/drawing/2014/main" id="{4B9E9511-5178-4384-B625-614A78D32CE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1" name="AutoShape 2" descr="007c01c5fed0$2d4d4ae0$1e00a8c0@vinhtam">
          <a:extLst>
            <a:ext uri="{FF2B5EF4-FFF2-40B4-BE49-F238E27FC236}">
              <a16:creationId xmlns:a16="http://schemas.microsoft.com/office/drawing/2014/main" id="{87AF7ACF-316D-4750-8C97-4B05F020198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2" name="AutoShape 2" descr="007c01c5fed0$2d4d4ae0$1e00a8c0@vinhtam">
          <a:extLst>
            <a:ext uri="{FF2B5EF4-FFF2-40B4-BE49-F238E27FC236}">
              <a16:creationId xmlns:a16="http://schemas.microsoft.com/office/drawing/2014/main" id="{0C02AB97-9370-4152-91ED-3DEB0F50ECA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3" name="AutoShape 2" descr="007c01c5fed0$2d4d4ae0$1e00a8c0@vinhtam">
          <a:extLst>
            <a:ext uri="{FF2B5EF4-FFF2-40B4-BE49-F238E27FC236}">
              <a16:creationId xmlns:a16="http://schemas.microsoft.com/office/drawing/2014/main" id="{09AF609A-35EA-4389-87B7-91DA5880380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4" name="AutoShape 2" descr="007c01c5fed0$2d4d4ae0$1e00a8c0@vinhtam">
          <a:extLst>
            <a:ext uri="{FF2B5EF4-FFF2-40B4-BE49-F238E27FC236}">
              <a16:creationId xmlns:a16="http://schemas.microsoft.com/office/drawing/2014/main" id="{1C5B731E-C29D-40A3-8D66-DAC58C58BA5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5" name="AutoShape 2" descr="007c01c5fed0$2d4d4ae0$1e00a8c0@vinhtam">
          <a:extLst>
            <a:ext uri="{FF2B5EF4-FFF2-40B4-BE49-F238E27FC236}">
              <a16:creationId xmlns:a16="http://schemas.microsoft.com/office/drawing/2014/main" id="{21139560-B328-4994-8ABE-FADE52CC188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6" name="AutoShape 2" descr="007c01c5fed0$2d4d4ae0$1e00a8c0@vinhtam">
          <a:extLst>
            <a:ext uri="{FF2B5EF4-FFF2-40B4-BE49-F238E27FC236}">
              <a16:creationId xmlns:a16="http://schemas.microsoft.com/office/drawing/2014/main" id="{C52571C6-EE60-4508-AD5E-821797D1DF1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50</xdr:row>
      <xdr:rowOff>0</xdr:rowOff>
    </xdr:from>
    <xdr:to>
      <xdr:col>4</xdr:col>
      <xdr:colOff>352425</xdr:colOff>
      <xdr:row>50</xdr:row>
      <xdr:rowOff>66675</xdr:rowOff>
    </xdr:to>
    <xdr:sp macro="" textlink="">
      <xdr:nvSpPr>
        <xdr:cNvPr id="187" name="AutoShape 2" descr="007c01c5fed0$2d4d4ae0$1e00a8c0@vinhtam">
          <a:extLst>
            <a:ext uri="{FF2B5EF4-FFF2-40B4-BE49-F238E27FC236}">
              <a16:creationId xmlns:a16="http://schemas.microsoft.com/office/drawing/2014/main" id="{C303048A-D145-4C0E-B0F9-A3E89BF2B47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72</xdr:row>
      <xdr:rowOff>0</xdr:rowOff>
    </xdr:from>
    <xdr:ext cx="47625" cy="57150"/>
    <xdr:pic>
      <xdr:nvPicPr>
        <xdr:cNvPr id="188"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89"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0"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1"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2"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3"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4"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5"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6"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7"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8"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199"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0"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1"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2"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3"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4"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5"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6"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7"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8"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09"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10"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11"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12"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13"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14"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215"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16"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17"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18"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19"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0"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1"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2"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3"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4"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5"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6"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7"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8"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29"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0"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1"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2"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3"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4"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5"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6"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7"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8"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39"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0"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1"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2"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3"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4"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5"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6"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7"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8"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49"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0"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1"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2"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3"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4"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5"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6"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7"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8"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59"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0"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1"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2"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3"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4"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5"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6"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7"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8"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69"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0"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1"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2"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3"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4"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5"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6"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7"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8"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79"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0"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1"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2"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3"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4"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5"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6"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7"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8"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89"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0"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1"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2"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3"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4"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5"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6"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7"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8"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299"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0"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1"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2"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3"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4"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5"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6"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7"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8"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09"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0"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1"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2"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3"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4"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5"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6"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7"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8"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19"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0"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1"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2"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3"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4"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5"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6"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7"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8"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29"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0"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1"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2"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3"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4"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5"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6"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7"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8"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39"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0"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1"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2"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3"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4"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5"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6"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7"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8"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49"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0"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1"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2"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3"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4"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5"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6"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7"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8"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59"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0"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1"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2"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3"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4"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5"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6"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7"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8"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69"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0"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1"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2"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3"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4"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5"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6"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7"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8"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79"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80"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81"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82"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383"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143</xdr:row>
      <xdr:rowOff>76200</xdr:rowOff>
    </xdr:from>
    <xdr:ext cx="304800" cy="125349"/>
    <xdr:sp macro="" textlink="">
      <xdr:nvSpPr>
        <xdr:cNvPr id="384"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76200</xdr:rowOff>
    </xdr:from>
    <xdr:ext cx="304800" cy="125349"/>
    <xdr:sp macro="" textlink="">
      <xdr:nvSpPr>
        <xdr:cNvPr id="385"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143</xdr:row>
      <xdr:rowOff>76200</xdr:rowOff>
    </xdr:from>
    <xdr:ext cx="304800" cy="125349"/>
    <xdr:sp macro="" textlink="">
      <xdr:nvSpPr>
        <xdr:cNvPr id="386"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143</xdr:row>
      <xdr:rowOff>76200</xdr:rowOff>
    </xdr:from>
    <xdr:ext cx="304800" cy="125349"/>
    <xdr:sp macro="" textlink="">
      <xdr:nvSpPr>
        <xdr:cNvPr id="387"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143</xdr:row>
      <xdr:rowOff>76200</xdr:rowOff>
    </xdr:from>
    <xdr:ext cx="304800" cy="125349"/>
    <xdr:sp macro="" textlink="">
      <xdr:nvSpPr>
        <xdr:cNvPr id="388"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126</xdr:row>
      <xdr:rowOff>76200</xdr:rowOff>
    </xdr:from>
    <xdr:ext cx="304800" cy="125349"/>
    <xdr:sp macro="" textlink="">
      <xdr:nvSpPr>
        <xdr:cNvPr id="389"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126</xdr:row>
      <xdr:rowOff>76200</xdr:rowOff>
    </xdr:from>
    <xdr:ext cx="304800" cy="125349"/>
    <xdr:sp macro="" textlink="">
      <xdr:nvSpPr>
        <xdr:cNvPr id="390"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126</xdr:row>
      <xdr:rowOff>76200</xdr:rowOff>
    </xdr:from>
    <xdr:ext cx="304800" cy="125349"/>
    <xdr:sp macro="" textlink="">
      <xdr:nvSpPr>
        <xdr:cNvPr id="391"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126</xdr:row>
      <xdr:rowOff>76200</xdr:rowOff>
    </xdr:from>
    <xdr:ext cx="304800" cy="125349"/>
    <xdr:sp macro="" textlink="">
      <xdr:nvSpPr>
        <xdr:cNvPr id="392"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126</xdr:row>
      <xdr:rowOff>76200</xdr:rowOff>
    </xdr:from>
    <xdr:ext cx="304800" cy="125349"/>
    <xdr:sp macro="" textlink="">
      <xdr:nvSpPr>
        <xdr:cNvPr id="393"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74</xdr:row>
      <xdr:rowOff>76200</xdr:rowOff>
    </xdr:from>
    <xdr:ext cx="304800" cy="125349"/>
    <xdr:sp macro="" textlink="">
      <xdr:nvSpPr>
        <xdr:cNvPr id="394"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1901666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112</xdr:row>
      <xdr:rowOff>76200</xdr:rowOff>
    </xdr:from>
    <xdr:ext cx="304800" cy="125349"/>
    <xdr:sp macro="" textlink="">
      <xdr:nvSpPr>
        <xdr:cNvPr id="395"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32295700"/>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72</xdr:row>
      <xdr:rowOff>0</xdr:rowOff>
    </xdr:from>
    <xdr:ext cx="47625" cy="57150"/>
    <xdr:pic>
      <xdr:nvPicPr>
        <xdr:cNvPr id="396"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397"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398"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399"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0"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1"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2"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3"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4"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5"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6"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7"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8"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09"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0"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1"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2"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3"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4"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5"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6"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7"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8"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19"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20"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21"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22"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423"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24"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25"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26"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27"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28"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29"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0"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1"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2"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3"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4"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5"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6"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7"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8"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39"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0"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1"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2"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3"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4"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5"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6"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7"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8"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49"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0"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1"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2"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3"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4"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5"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6"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7"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8"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59"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0"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1"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2"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3"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4"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5"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6"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7"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8"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69"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0"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1"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2"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3"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4"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5"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6"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7"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8"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79"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0"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1"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2"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3"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4"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5"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6"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7"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8"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89"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0"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1"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2"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3"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4"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5"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6"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7"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8"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499"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0"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1"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2"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3"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4"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5"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6"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7"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8"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09"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0"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1"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2"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3"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4"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5"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6"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7"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8"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19"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0"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1"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2"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3"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4"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5"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6"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7"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8"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29"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0"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1"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2"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3"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4"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5"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6"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7"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8"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39"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0"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1"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2"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3"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4"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5"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6"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7"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8"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49"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0"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1"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2"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3"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4"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5"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6"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7"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8"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59"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0"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1"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2"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3"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4"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5"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6"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7"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8"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69"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0"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1"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2"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3"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4"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5"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6"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7"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8"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79"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0"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1"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2"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3"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4"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5"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6"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7"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8"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89"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90"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591"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2"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3"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4"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5"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6"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7"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8"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599"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0"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1"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2"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3"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4"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5"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6"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7"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8"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09"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0"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1"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2"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3"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4"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5"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6"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7"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8"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72</xdr:row>
      <xdr:rowOff>0</xdr:rowOff>
    </xdr:from>
    <xdr:ext cx="47625" cy="57150"/>
    <xdr:pic>
      <xdr:nvPicPr>
        <xdr:cNvPr id="619"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0"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1"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2"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3"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4"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5"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6"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7"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8"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29"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0"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1"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2"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3"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4"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5"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6"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7"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8"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39"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0"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1"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2"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3"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4"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5"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6"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7"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8"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49"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0"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1"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2"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3"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4"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5"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6"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7"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8"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59"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0"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1"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2"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3"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4"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5"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6"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7"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8"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69"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0"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1"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2"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3"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4"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5"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6"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7"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8"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79"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0"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1"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2"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3"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4"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5"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6"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7"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8"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89"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0"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1"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2"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3"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4"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5"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6"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7"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8"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699"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0"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1"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2"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3"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4"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5"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6"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7"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8"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09"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0"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1"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2"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3"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4"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5"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6"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7"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8"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19"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0"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1"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2"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3"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4"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5"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6"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7"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8"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29"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0"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1"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2"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3"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4"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5"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6"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7"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8"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39"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0"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1"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2"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3"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4"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5"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6"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7"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8"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49"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0"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1"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2"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3"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4"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5"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6"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7"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8"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59"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0"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1"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2"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3"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4"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5"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6"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7"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8"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69"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0"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1"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2"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3"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4"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5"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6"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7"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8"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79"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0"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1"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2"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3"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4"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5"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6"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123</xdr:row>
      <xdr:rowOff>0</xdr:rowOff>
    </xdr:from>
    <xdr:ext cx="47625" cy="57150"/>
    <xdr:pic>
      <xdr:nvPicPr>
        <xdr:cNvPr id="787"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351692</xdr:colOff>
      <xdr:row>0</xdr:row>
      <xdr:rowOff>571500</xdr:rowOff>
    </xdr:from>
    <xdr:to>
      <xdr:col>1</xdr:col>
      <xdr:colOff>1157654</xdr:colOff>
      <xdr:row>0</xdr:row>
      <xdr:rowOff>571500</xdr:rowOff>
    </xdr:to>
    <xdr:cxnSp macro="">
      <xdr:nvCxnSpPr>
        <xdr:cNvPr id="789" name="Straight Connector 788"/>
        <xdr:cNvCxnSpPr/>
      </xdr:nvCxnSpPr>
      <xdr:spPr>
        <a:xfrm>
          <a:off x="762000" y="571500"/>
          <a:ext cx="80596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15"/>
  <sheetViews>
    <sheetView showGridLines="0" zoomScale="60" zoomScaleNormal="60" workbookViewId="0">
      <pane xSplit="2" ySplit="4" topLeftCell="G65" activePane="bottomRight" state="frozen"/>
      <selection pane="topRight" activeCell="C1" sqref="C1"/>
      <selection pane="bottomLeft" activeCell="A5" sqref="A5"/>
      <selection pane="bottomRight" activeCell="L67" sqref="L67"/>
    </sheetView>
  </sheetViews>
  <sheetFormatPr defaultColWidth="8.625" defaultRowHeight="15.75" x14ac:dyDescent="0.25"/>
  <cols>
    <col min="1" max="1" width="5.375" style="59" customWidth="1"/>
    <col min="2" max="2" width="26.625" style="7" customWidth="1"/>
    <col min="3" max="3" width="56.75" style="60" customWidth="1"/>
    <col min="4" max="6" width="11.75" style="60" customWidth="1"/>
    <col min="7" max="8" width="15.125" style="61" customWidth="1"/>
    <col min="9" max="9" width="8.5" style="61" hidden="1" customWidth="1"/>
    <col min="10" max="10" width="10.375" style="61" hidden="1" customWidth="1"/>
    <col min="11" max="11" width="13.25" style="61" hidden="1" customWidth="1"/>
    <col min="12" max="12" width="16.5" style="7" customWidth="1"/>
    <col min="13" max="13" width="17.875" style="63" customWidth="1"/>
    <col min="14" max="14" width="14.375" style="7" customWidth="1"/>
    <col min="15" max="15" width="13.75" style="7" customWidth="1"/>
    <col min="16" max="16" width="13.5" style="7" customWidth="1"/>
    <col min="17" max="16384" width="8.625" style="7"/>
  </cols>
  <sheetData>
    <row r="1" spans="1:15" s="6" customFormat="1" ht="48.95" customHeight="1" x14ac:dyDescent="0.25">
      <c r="A1" s="217" t="s">
        <v>414</v>
      </c>
      <c r="B1" s="217"/>
      <c r="C1" s="217"/>
      <c r="D1" s="217"/>
      <c r="E1" s="217"/>
      <c r="F1" s="217"/>
      <c r="G1" s="217"/>
      <c r="H1" s="217"/>
      <c r="I1" s="217"/>
      <c r="J1" s="217"/>
      <c r="K1" s="85"/>
      <c r="M1" s="62"/>
    </row>
    <row r="2" spans="1:15" ht="48.95" customHeight="1" x14ac:dyDescent="0.25">
      <c r="A2" s="226" t="s">
        <v>415</v>
      </c>
      <c r="B2" s="227"/>
      <c r="C2" s="227"/>
      <c r="D2" s="227"/>
      <c r="E2" s="227"/>
      <c r="F2" s="227"/>
      <c r="G2" s="227"/>
      <c r="H2" s="227"/>
      <c r="I2" s="227"/>
      <c r="J2" s="227"/>
      <c r="K2" s="86"/>
    </row>
    <row r="3" spans="1:15" s="11" customFormat="1" ht="55.5" customHeight="1" x14ac:dyDescent="0.25">
      <c r="A3" s="8" t="s">
        <v>0</v>
      </c>
      <c r="B3" s="8" t="s">
        <v>62</v>
      </c>
      <c r="C3" s="9" t="s">
        <v>64</v>
      </c>
      <c r="D3" s="90" t="s">
        <v>560</v>
      </c>
      <c r="E3" s="90" t="s">
        <v>429</v>
      </c>
      <c r="F3" s="90" t="s">
        <v>428</v>
      </c>
      <c r="G3" s="10" t="s">
        <v>426</v>
      </c>
      <c r="H3" s="10" t="s">
        <v>425</v>
      </c>
      <c r="I3" s="8" t="s">
        <v>1</v>
      </c>
      <c r="J3" s="8" t="s">
        <v>63</v>
      </c>
      <c r="K3" s="8" t="s">
        <v>416</v>
      </c>
      <c r="L3" s="8" t="s">
        <v>596</v>
      </c>
      <c r="M3" s="64" t="s">
        <v>401</v>
      </c>
      <c r="N3" s="8" t="s">
        <v>402</v>
      </c>
      <c r="O3" s="8" t="s">
        <v>400</v>
      </c>
    </row>
    <row r="4" spans="1:15" x14ac:dyDescent="0.25">
      <c r="A4" s="228" t="s">
        <v>2</v>
      </c>
      <c r="B4" s="229"/>
      <c r="C4" s="229"/>
      <c r="D4" s="229"/>
      <c r="E4" s="229"/>
      <c r="F4" s="229"/>
      <c r="G4" s="229"/>
      <c r="H4" s="229"/>
      <c r="I4" s="229"/>
      <c r="J4" s="230"/>
      <c r="K4" s="87"/>
      <c r="M4" s="65"/>
      <c r="N4" s="12"/>
      <c r="O4" s="12"/>
    </row>
    <row r="5" spans="1:15" s="11" customFormat="1" ht="137.44999999999999" customHeight="1" x14ac:dyDescent="0.25">
      <c r="A5" s="13">
        <v>1</v>
      </c>
      <c r="B5" s="14" t="s">
        <v>7</v>
      </c>
      <c r="C5" s="15" t="s">
        <v>366</v>
      </c>
      <c r="D5" s="15"/>
      <c r="E5" s="15"/>
      <c r="F5" s="15"/>
      <c r="G5" s="13" t="s">
        <v>170</v>
      </c>
      <c r="H5" s="13"/>
      <c r="I5" s="13" t="s">
        <v>3</v>
      </c>
      <c r="J5" s="13">
        <v>500</v>
      </c>
      <c r="K5" s="27" t="s">
        <v>418</v>
      </c>
      <c r="L5" s="3">
        <v>8189000</v>
      </c>
      <c r="M5" s="66">
        <f>+L5*J5</f>
        <v>4094500000</v>
      </c>
      <c r="N5" s="14"/>
      <c r="O5" s="14"/>
    </row>
    <row r="6" spans="1:15" s="11" customFormat="1" ht="126" x14ac:dyDescent="0.25">
      <c r="A6" s="13">
        <v>2</v>
      </c>
      <c r="B6" s="14" t="s">
        <v>8</v>
      </c>
      <c r="C6" s="16" t="s">
        <v>367</v>
      </c>
      <c r="D6" s="16"/>
      <c r="E6" s="16"/>
      <c r="F6" s="16"/>
      <c r="G6" s="13" t="s">
        <v>83</v>
      </c>
      <c r="H6" s="13"/>
      <c r="I6" s="13" t="s">
        <v>3</v>
      </c>
      <c r="J6" s="13">
        <v>800</v>
      </c>
      <c r="K6" s="27" t="s">
        <v>418</v>
      </c>
      <c r="L6" s="4">
        <v>6900000</v>
      </c>
      <c r="M6" s="66">
        <f>+L6*J6</f>
        <v>5520000000</v>
      </c>
      <c r="N6" s="14"/>
      <c r="O6" s="14"/>
    </row>
    <row r="7" spans="1:15" s="22" customFormat="1" ht="176.45" customHeight="1" x14ac:dyDescent="0.25">
      <c r="A7" s="17">
        <v>3</v>
      </c>
      <c r="B7" s="18" t="s">
        <v>7</v>
      </c>
      <c r="C7" s="19" t="s">
        <v>368</v>
      </c>
      <c r="D7" s="19"/>
      <c r="E7" s="19"/>
      <c r="F7" s="19"/>
      <c r="G7" s="17" t="s">
        <v>136</v>
      </c>
      <c r="H7" s="17"/>
      <c r="I7" s="17" t="s">
        <v>3</v>
      </c>
      <c r="J7" s="17">
        <v>800</v>
      </c>
      <c r="K7" s="27" t="s">
        <v>418</v>
      </c>
      <c r="L7" s="20" t="s">
        <v>397</v>
      </c>
      <c r="M7" s="67">
        <v>0</v>
      </c>
      <c r="N7" s="21"/>
      <c r="O7" s="21"/>
    </row>
    <row r="8" spans="1:15" s="22" customFormat="1" ht="130.5" customHeight="1" x14ac:dyDescent="0.25">
      <c r="A8" s="17">
        <v>4</v>
      </c>
      <c r="B8" s="21" t="s">
        <v>7</v>
      </c>
      <c r="C8" s="19" t="s">
        <v>369</v>
      </c>
      <c r="D8" s="19"/>
      <c r="E8" s="19"/>
      <c r="F8" s="19"/>
      <c r="G8" s="17" t="s">
        <v>75</v>
      </c>
      <c r="H8" s="17"/>
      <c r="I8" s="17" t="s">
        <v>3</v>
      </c>
      <c r="J8" s="17">
        <v>500</v>
      </c>
      <c r="K8" s="27" t="s">
        <v>418</v>
      </c>
      <c r="L8" s="23" t="s">
        <v>398</v>
      </c>
      <c r="M8" s="67">
        <v>0</v>
      </c>
      <c r="N8" s="21"/>
      <c r="O8" s="21"/>
    </row>
    <row r="9" spans="1:15" s="11" customFormat="1" ht="126" x14ac:dyDescent="0.25">
      <c r="A9" s="13">
        <v>5</v>
      </c>
      <c r="B9" s="1" t="s">
        <v>394</v>
      </c>
      <c r="C9" s="15" t="s">
        <v>396</v>
      </c>
      <c r="D9" s="15"/>
      <c r="E9" s="15"/>
      <c r="F9" s="15"/>
      <c r="G9" s="2" t="s">
        <v>395</v>
      </c>
      <c r="H9" s="2"/>
      <c r="I9" s="13" t="s">
        <v>3</v>
      </c>
      <c r="J9" s="13">
        <v>200</v>
      </c>
      <c r="K9" s="27" t="s">
        <v>418</v>
      </c>
      <c r="L9" s="3">
        <f>683000000/100</f>
        <v>6830000</v>
      </c>
      <c r="M9" s="66">
        <f t="shared" ref="M9:M14" si="0">+L9*J9</f>
        <v>1366000000</v>
      </c>
      <c r="N9" s="14"/>
      <c r="O9" s="14"/>
    </row>
    <row r="10" spans="1:15" s="11" customFormat="1" ht="159.94999999999999" customHeight="1" x14ac:dyDescent="0.25">
      <c r="A10" s="13">
        <v>6</v>
      </c>
      <c r="B10" s="14" t="s">
        <v>81</v>
      </c>
      <c r="C10" s="15" t="s">
        <v>370</v>
      </c>
      <c r="D10" s="15" t="s">
        <v>419</v>
      </c>
      <c r="E10" s="91" t="s">
        <v>420</v>
      </c>
      <c r="F10" s="91"/>
      <c r="G10" s="91" t="s">
        <v>421</v>
      </c>
      <c r="H10" s="91" t="s">
        <v>422</v>
      </c>
      <c r="I10" s="13" t="s">
        <v>3</v>
      </c>
      <c r="J10" s="13">
        <v>200</v>
      </c>
      <c r="K10" s="27" t="s">
        <v>418</v>
      </c>
      <c r="L10" s="24">
        <v>7350000</v>
      </c>
      <c r="M10" s="66">
        <f t="shared" si="0"/>
        <v>1470000000</v>
      </c>
      <c r="N10" s="13" t="s">
        <v>424</v>
      </c>
      <c r="O10" s="14" t="s">
        <v>423</v>
      </c>
    </row>
    <row r="11" spans="1:15" s="11" customFormat="1" ht="129.94999999999999" customHeight="1" x14ac:dyDescent="0.25">
      <c r="A11" s="13">
        <v>7</v>
      </c>
      <c r="B11" s="14" t="s">
        <v>186</v>
      </c>
      <c r="C11" s="25" t="s">
        <v>371</v>
      </c>
      <c r="D11" s="25"/>
      <c r="E11" s="25"/>
      <c r="F11" s="25"/>
      <c r="G11" s="13" t="s">
        <v>90</v>
      </c>
      <c r="H11" s="13"/>
      <c r="I11" s="13" t="s">
        <v>3</v>
      </c>
      <c r="J11" s="13">
        <v>200</v>
      </c>
      <c r="K11" s="27" t="s">
        <v>418</v>
      </c>
      <c r="L11" s="23"/>
      <c r="M11" s="66">
        <f t="shared" si="0"/>
        <v>0</v>
      </c>
      <c r="N11" s="14"/>
      <c r="O11" s="14"/>
    </row>
    <row r="12" spans="1:15" s="11" customFormat="1" ht="151.5" customHeight="1" x14ac:dyDescent="0.25">
      <c r="A12" s="13">
        <v>9</v>
      </c>
      <c r="B12" s="14" t="s">
        <v>4</v>
      </c>
      <c r="C12" s="25" t="s">
        <v>372</v>
      </c>
      <c r="D12" s="25"/>
      <c r="E12" s="25"/>
      <c r="F12" s="25"/>
      <c r="G12" s="13" t="s">
        <v>170</v>
      </c>
      <c r="H12" s="13"/>
      <c r="I12" s="13" t="s">
        <v>3</v>
      </c>
      <c r="J12" s="13">
        <v>1800</v>
      </c>
      <c r="K12" s="27" t="s">
        <v>418</v>
      </c>
      <c r="L12" s="3">
        <v>5900000</v>
      </c>
      <c r="M12" s="66">
        <f t="shared" si="0"/>
        <v>10620000000</v>
      </c>
      <c r="N12" s="14"/>
      <c r="O12" s="14"/>
    </row>
    <row r="13" spans="1:15" s="11" customFormat="1" ht="160.5" customHeight="1" x14ac:dyDescent="0.25">
      <c r="A13" s="13">
        <v>10</v>
      </c>
      <c r="B13" s="14" t="s">
        <v>4</v>
      </c>
      <c r="C13" s="26" t="s">
        <v>405</v>
      </c>
      <c r="D13" s="26"/>
      <c r="E13" s="26"/>
      <c r="F13" s="26"/>
      <c r="G13" s="13" t="s">
        <v>83</v>
      </c>
      <c r="H13" s="13"/>
      <c r="I13" s="13" t="s">
        <v>3</v>
      </c>
      <c r="J13" s="13">
        <v>1000</v>
      </c>
      <c r="K13" s="27" t="s">
        <v>418</v>
      </c>
      <c r="L13" s="3">
        <f>2070000000/300</f>
        <v>6900000</v>
      </c>
      <c r="M13" s="66">
        <f t="shared" si="0"/>
        <v>6900000000</v>
      </c>
      <c r="N13" s="14"/>
      <c r="O13" s="14"/>
    </row>
    <row r="14" spans="1:15" s="11" customFormat="1" ht="145.5" customHeight="1" x14ac:dyDescent="0.25">
      <c r="A14" s="13">
        <v>11</v>
      </c>
      <c r="B14" s="14" t="s">
        <v>10</v>
      </c>
      <c r="C14" s="26" t="s">
        <v>393</v>
      </c>
      <c r="D14" s="26"/>
      <c r="E14" s="26"/>
      <c r="F14" s="26"/>
      <c r="G14" s="13" t="s">
        <v>136</v>
      </c>
      <c r="H14" s="13"/>
      <c r="I14" s="13" t="s">
        <v>3</v>
      </c>
      <c r="J14" s="13">
        <v>1200</v>
      </c>
      <c r="K14" s="27" t="s">
        <v>418</v>
      </c>
      <c r="L14" s="4">
        <v>7350000</v>
      </c>
      <c r="M14" s="66">
        <f t="shared" si="0"/>
        <v>8820000000</v>
      </c>
      <c r="N14" s="14"/>
      <c r="O14" s="14"/>
    </row>
    <row r="15" spans="1:15" s="22" customFormat="1" ht="132" customHeight="1" x14ac:dyDescent="0.25">
      <c r="A15" s="17">
        <v>12</v>
      </c>
      <c r="B15" s="21" t="s">
        <v>4</v>
      </c>
      <c r="C15" s="19" t="s">
        <v>373</v>
      </c>
      <c r="D15" s="19"/>
      <c r="E15" s="19"/>
      <c r="F15" s="19"/>
      <c r="G15" s="17" t="s">
        <v>75</v>
      </c>
      <c r="H15" s="17"/>
      <c r="I15" s="17" t="s">
        <v>3</v>
      </c>
      <c r="J15" s="17">
        <v>1200</v>
      </c>
      <c r="K15" s="27" t="s">
        <v>418</v>
      </c>
      <c r="L15" s="23" t="s">
        <v>397</v>
      </c>
      <c r="M15" s="67">
        <v>0</v>
      </c>
      <c r="N15" s="21"/>
      <c r="O15" s="21"/>
    </row>
    <row r="16" spans="1:15" s="11" customFormat="1" ht="115.5" customHeight="1" x14ac:dyDescent="0.25">
      <c r="A16" s="13">
        <v>13</v>
      </c>
      <c r="B16" s="14" t="s">
        <v>5</v>
      </c>
      <c r="C16" s="15" t="s">
        <v>226</v>
      </c>
      <c r="D16" s="15"/>
      <c r="E16" s="15"/>
      <c r="F16" s="15"/>
      <c r="G16" s="13" t="s">
        <v>169</v>
      </c>
      <c r="H16" s="13"/>
      <c r="I16" s="13" t="s">
        <v>3</v>
      </c>
      <c r="J16" s="13">
        <v>400</v>
      </c>
      <c r="K16" s="27" t="s">
        <v>418</v>
      </c>
      <c r="L16" s="3">
        <v>7250000</v>
      </c>
      <c r="M16" s="66">
        <f t="shared" ref="M16:M22" si="1">+L16*J16</f>
        <v>2900000000</v>
      </c>
      <c r="N16" s="14"/>
      <c r="O16" s="14"/>
    </row>
    <row r="17" spans="1:15" s="11" customFormat="1" ht="108.95" customHeight="1" x14ac:dyDescent="0.25">
      <c r="A17" s="13">
        <v>14</v>
      </c>
      <c r="B17" s="14" t="s">
        <v>82</v>
      </c>
      <c r="C17" s="28" t="s">
        <v>374</v>
      </c>
      <c r="D17" s="28"/>
      <c r="E17" s="28"/>
      <c r="F17" s="28"/>
      <c r="G17" s="13" t="s">
        <v>94</v>
      </c>
      <c r="H17" s="13"/>
      <c r="I17" s="13" t="s">
        <v>3</v>
      </c>
      <c r="J17" s="13">
        <v>600</v>
      </c>
      <c r="K17" s="27" t="s">
        <v>418</v>
      </c>
      <c r="L17" s="24">
        <v>7350000</v>
      </c>
      <c r="M17" s="66">
        <f t="shared" si="1"/>
        <v>4410000000</v>
      </c>
      <c r="N17" s="14"/>
      <c r="O17" s="14"/>
    </row>
    <row r="18" spans="1:15" s="11" customFormat="1" ht="153.94999999999999" customHeight="1" x14ac:dyDescent="0.25">
      <c r="A18" s="13">
        <v>15</v>
      </c>
      <c r="B18" s="14" t="s">
        <v>9</v>
      </c>
      <c r="C18" s="26" t="s">
        <v>375</v>
      </c>
      <c r="D18" s="26"/>
      <c r="E18" s="26"/>
      <c r="F18" s="26"/>
      <c r="G18" s="13" t="s">
        <v>157</v>
      </c>
      <c r="H18" s="13"/>
      <c r="I18" s="13" t="s">
        <v>3</v>
      </c>
      <c r="J18" s="13">
        <v>200</v>
      </c>
      <c r="K18" s="27" t="s">
        <v>418</v>
      </c>
      <c r="L18" s="3">
        <v>30607500</v>
      </c>
      <c r="M18" s="66">
        <f t="shared" si="1"/>
        <v>6121500000</v>
      </c>
      <c r="N18" s="14"/>
      <c r="O18" s="14"/>
    </row>
    <row r="19" spans="1:15" s="11" customFormat="1" ht="141.6" customHeight="1" x14ac:dyDescent="0.25">
      <c r="A19" s="13">
        <v>16</v>
      </c>
      <c r="B19" s="14" t="s">
        <v>9</v>
      </c>
      <c r="C19" s="15" t="s">
        <v>227</v>
      </c>
      <c r="D19" s="15"/>
      <c r="E19" s="15"/>
      <c r="F19" s="15"/>
      <c r="G19" s="13" t="s">
        <v>89</v>
      </c>
      <c r="H19" s="13"/>
      <c r="I19" s="13" t="s">
        <v>3</v>
      </c>
      <c r="J19" s="13">
        <v>50</v>
      </c>
      <c r="K19" s="27" t="s">
        <v>418</v>
      </c>
      <c r="L19" s="3">
        <v>24500000</v>
      </c>
      <c r="M19" s="66">
        <f t="shared" si="1"/>
        <v>1225000000</v>
      </c>
      <c r="N19" s="14"/>
      <c r="O19" s="14"/>
    </row>
    <row r="20" spans="1:15" s="11" customFormat="1" ht="132.6" customHeight="1" x14ac:dyDescent="0.25">
      <c r="A20" s="13">
        <v>17</v>
      </c>
      <c r="B20" s="14" t="s">
        <v>9</v>
      </c>
      <c r="C20" s="15" t="s">
        <v>363</v>
      </c>
      <c r="D20" s="15"/>
      <c r="E20" s="15"/>
      <c r="F20" s="15"/>
      <c r="G20" s="13" t="s">
        <v>170</v>
      </c>
      <c r="H20" s="13"/>
      <c r="I20" s="13" t="s">
        <v>3</v>
      </c>
      <c r="J20" s="13">
        <v>150</v>
      </c>
      <c r="K20" s="27" t="s">
        <v>418</v>
      </c>
      <c r="L20" s="68">
        <v>21000000</v>
      </c>
      <c r="M20" s="66">
        <f t="shared" si="1"/>
        <v>3150000000</v>
      </c>
      <c r="N20" s="14"/>
      <c r="O20" s="14"/>
    </row>
    <row r="21" spans="1:15" s="11" customFormat="1" ht="114.6" customHeight="1" x14ac:dyDescent="0.25">
      <c r="A21" s="13">
        <v>18</v>
      </c>
      <c r="B21" s="14" t="s">
        <v>138</v>
      </c>
      <c r="C21" s="25" t="s">
        <v>276</v>
      </c>
      <c r="D21" s="25"/>
      <c r="E21" s="25"/>
      <c r="F21" s="25"/>
      <c r="G21" s="13" t="s">
        <v>71</v>
      </c>
      <c r="H21" s="13"/>
      <c r="I21" s="13" t="s">
        <v>3</v>
      </c>
      <c r="J21" s="13">
        <v>200</v>
      </c>
      <c r="K21" s="27" t="s">
        <v>418</v>
      </c>
      <c r="L21" s="3">
        <v>22000000</v>
      </c>
      <c r="M21" s="66">
        <f t="shared" si="1"/>
        <v>4400000000</v>
      </c>
      <c r="N21" s="14"/>
      <c r="O21" s="14"/>
    </row>
    <row r="22" spans="1:15" s="11" customFormat="1" ht="126" x14ac:dyDescent="0.25">
      <c r="A22" s="13">
        <v>19</v>
      </c>
      <c r="B22" s="14" t="s">
        <v>194</v>
      </c>
      <c r="C22" s="28" t="s">
        <v>376</v>
      </c>
      <c r="D22" s="28"/>
      <c r="E22" s="28"/>
      <c r="F22" s="28"/>
      <c r="G22" s="13" t="s">
        <v>135</v>
      </c>
      <c r="H22" s="13"/>
      <c r="I22" s="13" t="s">
        <v>3</v>
      </c>
      <c r="J22" s="13">
        <v>700</v>
      </c>
      <c r="K22" s="27" t="s">
        <v>418</v>
      </c>
      <c r="L22" s="3">
        <f>1000000000/100</f>
        <v>10000000</v>
      </c>
      <c r="M22" s="66">
        <f t="shared" si="1"/>
        <v>7000000000</v>
      </c>
      <c r="N22" s="14"/>
      <c r="O22" s="14"/>
    </row>
    <row r="23" spans="1:15" s="22" customFormat="1" ht="141.94999999999999" customHeight="1" x14ac:dyDescent="0.25">
      <c r="A23" s="17">
        <v>20</v>
      </c>
      <c r="B23" s="21" t="s">
        <v>79</v>
      </c>
      <c r="C23" s="69" t="s">
        <v>377</v>
      </c>
      <c r="D23" s="69"/>
      <c r="E23" s="69"/>
      <c r="F23" s="69"/>
      <c r="G23" s="17" t="s">
        <v>94</v>
      </c>
      <c r="H23" s="17"/>
      <c r="I23" s="17" t="s">
        <v>3</v>
      </c>
      <c r="J23" s="17">
        <v>300</v>
      </c>
      <c r="K23" s="27" t="s">
        <v>418</v>
      </c>
      <c r="L23" s="23" t="s">
        <v>399</v>
      </c>
      <c r="M23" s="67">
        <v>0</v>
      </c>
      <c r="N23" s="21"/>
      <c r="O23" s="21"/>
    </row>
    <row r="24" spans="1:15" s="11" customFormat="1" ht="78.75" x14ac:dyDescent="0.25">
      <c r="A24" s="13">
        <v>21</v>
      </c>
      <c r="B24" s="14" t="s">
        <v>84</v>
      </c>
      <c r="C24" s="29" t="s">
        <v>378</v>
      </c>
      <c r="D24" s="29"/>
      <c r="E24" s="29"/>
      <c r="F24" s="29"/>
      <c r="G24" s="13" t="s">
        <v>136</v>
      </c>
      <c r="H24" s="13"/>
      <c r="I24" s="13" t="s">
        <v>3</v>
      </c>
      <c r="J24" s="13">
        <v>50</v>
      </c>
      <c r="K24" s="27" t="s">
        <v>418</v>
      </c>
      <c r="L24" s="68">
        <v>6500000</v>
      </c>
      <c r="M24" s="66">
        <f>+L24*J24</f>
        <v>325000000</v>
      </c>
      <c r="N24" s="14"/>
      <c r="O24" s="14"/>
    </row>
    <row r="25" spans="1:15" s="11" customFormat="1" ht="16.5" customHeight="1" x14ac:dyDescent="0.25">
      <c r="A25" s="221" t="s">
        <v>11</v>
      </c>
      <c r="B25" s="222"/>
      <c r="C25" s="222"/>
      <c r="D25" s="222"/>
      <c r="E25" s="222"/>
      <c r="F25" s="222"/>
      <c r="G25" s="222"/>
      <c r="H25" s="222"/>
      <c r="I25" s="222"/>
      <c r="J25" s="223"/>
      <c r="K25" s="27" t="s">
        <v>418</v>
      </c>
      <c r="L25" s="31"/>
      <c r="M25" s="66">
        <f>+L25*J25</f>
        <v>0</v>
      </c>
      <c r="N25" s="14"/>
      <c r="O25" s="14"/>
    </row>
    <row r="26" spans="1:15" s="22" customFormat="1" ht="94.5" x14ac:dyDescent="0.25">
      <c r="A26" s="17">
        <v>1</v>
      </c>
      <c r="B26" s="70" t="s">
        <v>127</v>
      </c>
      <c r="C26" s="71" t="s">
        <v>364</v>
      </c>
      <c r="D26" s="71"/>
      <c r="E26" s="71"/>
      <c r="F26" s="71"/>
      <c r="G26" s="17" t="s">
        <v>172</v>
      </c>
      <c r="H26" s="17"/>
      <c r="I26" s="17" t="s">
        <v>3</v>
      </c>
      <c r="J26" s="17">
        <v>60</v>
      </c>
      <c r="K26" s="27" t="s">
        <v>418</v>
      </c>
      <c r="L26" s="23" t="s">
        <v>399</v>
      </c>
      <c r="M26" s="67">
        <v>0</v>
      </c>
      <c r="N26" s="21"/>
      <c r="O26" s="21"/>
    </row>
    <row r="27" spans="1:15" s="11" customFormat="1" ht="110.25" x14ac:dyDescent="0.25">
      <c r="A27" s="13">
        <v>2</v>
      </c>
      <c r="B27" s="32" t="s">
        <v>127</v>
      </c>
      <c r="C27" s="15" t="s">
        <v>365</v>
      </c>
      <c r="D27" s="15"/>
      <c r="E27" s="15"/>
      <c r="F27" s="15"/>
      <c r="G27" s="13" t="s">
        <v>168</v>
      </c>
      <c r="H27" s="13"/>
      <c r="I27" s="13" t="s">
        <v>3</v>
      </c>
      <c r="J27" s="13">
        <v>60</v>
      </c>
      <c r="K27" s="27" t="s">
        <v>418</v>
      </c>
      <c r="L27" s="3">
        <v>24000000</v>
      </c>
      <c r="M27" s="66">
        <f>+L27*J27</f>
        <v>1440000000</v>
      </c>
      <c r="N27" s="14"/>
      <c r="O27" s="14"/>
    </row>
    <row r="28" spans="1:15" s="11" customFormat="1" ht="94.5" x14ac:dyDescent="0.25">
      <c r="A28" s="13">
        <v>3</v>
      </c>
      <c r="B28" s="32" t="s">
        <v>127</v>
      </c>
      <c r="C28" s="16" t="s">
        <v>282</v>
      </c>
      <c r="D28" s="136" t="s">
        <v>502</v>
      </c>
      <c r="E28" s="137" t="s">
        <v>487</v>
      </c>
      <c r="F28" s="138" t="s">
        <v>503</v>
      </c>
      <c r="G28" s="148" t="s">
        <v>504</v>
      </c>
      <c r="H28" s="137" t="s">
        <v>442</v>
      </c>
      <c r="I28" s="13" t="s">
        <v>3</v>
      </c>
      <c r="J28" s="13">
        <v>60</v>
      </c>
      <c r="K28" s="27" t="s">
        <v>418</v>
      </c>
      <c r="L28" s="4">
        <v>27000000</v>
      </c>
      <c r="M28" s="66">
        <f>+L28*J28</f>
        <v>1620000000</v>
      </c>
      <c r="N28" s="14" t="s">
        <v>506</v>
      </c>
      <c r="O28" s="14" t="s">
        <v>505</v>
      </c>
    </row>
    <row r="29" spans="1:15" s="11" customFormat="1" ht="94.5" x14ac:dyDescent="0.25">
      <c r="A29" s="13">
        <v>4</v>
      </c>
      <c r="B29" s="32" t="s">
        <v>127</v>
      </c>
      <c r="C29" s="16" t="s">
        <v>213</v>
      </c>
      <c r="D29" s="149" t="s">
        <v>507</v>
      </c>
      <c r="E29" s="149" t="s">
        <v>496</v>
      </c>
      <c r="F29" s="16"/>
      <c r="G29" s="149" t="s">
        <v>508</v>
      </c>
      <c r="H29" s="149" t="s">
        <v>509</v>
      </c>
      <c r="I29" s="13" t="s">
        <v>3</v>
      </c>
      <c r="J29" s="13">
        <v>60</v>
      </c>
      <c r="K29" s="27" t="s">
        <v>418</v>
      </c>
      <c r="L29" s="33">
        <v>28000000</v>
      </c>
      <c r="M29" s="66">
        <f>+L29*J29</f>
        <v>1680000000</v>
      </c>
      <c r="N29" s="14" t="s">
        <v>510</v>
      </c>
      <c r="O29" s="14" t="s">
        <v>511</v>
      </c>
    </row>
    <row r="30" spans="1:15" s="22" customFormat="1" ht="110.25" x14ac:dyDescent="0.25">
      <c r="A30" s="17">
        <v>5</v>
      </c>
      <c r="B30" s="70" t="s">
        <v>127</v>
      </c>
      <c r="C30" s="71" t="s">
        <v>228</v>
      </c>
      <c r="D30" s="71"/>
      <c r="E30" s="71"/>
      <c r="F30" s="71"/>
      <c r="G30" s="17" t="s">
        <v>171</v>
      </c>
      <c r="H30" s="17"/>
      <c r="I30" s="17" t="s">
        <v>3</v>
      </c>
      <c r="J30" s="17">
        <v>60</v>
      </c>
      <c r="K30" s="27" t="s">
        <v>418</v>
      </c>
      <c r="L30" s="23" t="s">
        <v>399</v>
      </c>
      <c r="M30" s="67">
        <v>0</v>
      </c>
      <c r="N30" s="21"/>
      <c r="O30" s="21"/>
    </row>
    <row r="31" spans="1:15" s="22" customFormat="1" ht="110.25" x14ac:dyDescent="0.25">
      <c r="A31" s="17">
        <v>6</v>
      </c>
      <c r="B31" s="70" t="s">
        <v>127</v>
      </c>
      <c r="C31" s="71" t="s">
        <v>379</v>
      </c>
      <c r="D31" s="71"/>
      <c r="E31" s="71"/>
      <c r="F31" s="71"/>
      <c r="G31" s="17" t="s">
        <v>128</v>
      </c>
      <c r="H31" s="17"/>
      <c r="I31" s="17" t="s">
        <v>3</v>
      </c>
      <c r="J31" s="17">
        <v>60</v>
      </c>
      <c r="K31" s="27" t="s">
        <v>418</v>
      </c>
      <c r="L31" s="23" t="s">
        <v>399</v>
      </c>
      <c r="M31" s="67">
        <v>0</v>
      </c>
      <c r="N31" s="21"/>
      <c r="O31" s="21"/>
    </row>
    <row r="32" spans="1:15" s="11" customFormat="1" ht="102" customHeight="1" x14ac:dyDescent="0.25">
      <c r="A32" s="13">
        <v>7</v>
      </c>
      <c r="B32" s="14" t="s">
        <v>129</v>
      </c>
      <c r="C32" s="15" t="s">
        <v>380</v>
      </c>
      <c r="D32" s="15" t="s">
        <v>512</v>
      </c>
      <c r="E32" s="103" t="s">
        <v>513</v>
      </c>
      <c r="F32" s="15"/>
      <c r="G32" s="103" t="s">
        <v>514</v>
      </c>
      <c r="H32" s="150" t="s">
        <v>515</v>
      </c>
      <c r="I32" s="13" t="s">
        <v>3</v>
      </c>
      <c r="J32" s="13">
        <v>130</v>
      </c>
      <c r="K32" s="27" t="s">
        <v>418</v>
      </c>
      <c r="L32" s="68">
        <v>8200000</v>
      </c>
      <c r="M32" s="66">
        <f>+L32*J32</f>
        <v>1066000000</v>
      </c>
      <c r="N32" s="14" t="s">
        <v>433</v>
      </c>
      <c r="O32" s="14" t="s">
        <v>516</v>
      </c>
    </row>
    <row r="33" spans="1:15" s="22" customFormat="1" ht="94.5" x14ac:dyDescent="0.25">
      <c r="A33" s="17">
        <v>8</v>
      </c>
      <c r="B33" s="21" t="s">
        <v>139</v>
      </c>
      <c r="C33" s="19" t="s">
        <v>406</v>
      </c>
      <c r="D33" s="19"/>
      <c r="E33" s="19"/>
      <c r="F33" s="19"/>
      <c r="G33" s="17" t="s">
        <v>170</v>
      </c>
      <c r="H33" s="17"/>
      <c r="I33" s="17" t="s">
        <v>3</v>
      </c>
      <c r="J33" s="17">
        <v>30</v>
      </c>
      <c r="K33" s="27" t="s">
        <v>418</v>
      </c>
      <c r="L33" s="23" t="s">
        <v>399</v>
      </c>
      <c r="M33" s="67">
        <v>0</v>
      </c>
      <c r="N33" s="21"/>
      <c r="O33" s="21"/>
    </row>
    <row r="34" spans="1:15" s="22" customFormat="1" ht="92.45" customHeight="1" x14ac:dyDescent="0.25">
      <c r="A34" s="17">
        <v>9</v>
      </c>
      <c r="B34" s="21" t="s">
        <v>139</v>
      </c>
      <c r="C34" s="72" t="s">
        <v>229</v>
      </c>
      <c r="D34" s="72"/>
      <c r="E34" s="72"/>
      <c r="F34" s="72"/>
      <c r="G34" s="17" t="s">
        <v>181</v>
      </c>
      <c r="H34" s="17"/>
      <c r="I34" s="17" t="s">
        <v>3</v>
      </c>
      <c r="J34" s="17">
        <v>60</v>
      </c>
      <c r="K34" s="27" t="s">
        <v>418</v>
      </c>
      <c r="L34" s="23" t="s">
        <v>399</v>
      </c>
      <c r="M34" s="67">
        <v>0</v>
      </c>
      <c r="N34" s="21"/>
      <c r="O34" s="21"/>
    </row>
    <row r="35" spans="1:15" s="11" customFormat="1" ht="94.5" x14ac:dyDescent="0.25">
      <c r="A35" s="13">
        <v>10</v>
      </c>
      <c r="B35" s="14" t="s">
        <v>140</v>
      </c>
      <c r="C35" s="26" t="s">
        <v>381</v>
      </c>
      <c r="D35" s="133" t="s">
        <v>517</v>
      </c>
      <c r="E35" s="126" t="s">
        <v>487</v>
      </c>
      <c r="F35" s="127" t="s">
        <v>520</v>
      </c>
      <c r="G35" s="116" t="s">
        <v>488</v>
      </c>
      <c r="H35" s="116" t="s">
        <v>488</v>
      </c>
      <c r="I35" s="13" t="s">
        <v>3</v>
      </c>
      <c r="J35" s="13">
        <v>70</v>
      </c>
      <c r="K35" s="27" t="s">
        <v>418</v>
      </c>
      <c r="L35" s="3">
        <v>8060000</v>
      </c>
      <c r="M35" s="66">
        <f t="shared" ref="M35:M41" si="2">+L35*J35</f>
        <v>564200000</v>
      </c>
      <c r="N35" s="14" t="s">
        <v>460</v>
      </c>
      <c r="O35" s="14" t="s">
        <v>432</v>
      </c>
    </row>
    <row r="36" spans="1:15" s="11" customFormat="1" ht="112.5" customHeight="1" x14ac:dyDescent="0.25">
      <c r="A36" s="13">
        <v>11</v>
      </c>
      <c r="B36" s="14" t="s">
        <v>141</v>
      </c>
      <c r="C36" s="26" t="s">
        <v>382</v>
      </c>
      <c r="D36" s="151" t="s">
        <v>518</v>
      </c>
      <c r="E36" s="126" t="s">
        <v>487</v>
      </c>
      <c r="F36" s="127" t="s">
        <v>519</v>
      </c>
      <c r="G36" s="116" t="s">
        <v>488</v>
      </c>
      <c r="H36" s="116" t="s">
        <v>488</v>
      </c>
      <c r="I36" s="13" t="s">
        <v>3</v>
      </c>
      <c r="J36" s="13">
        <v>100</v>
      </c>
      <c r="K36" s="27" t="s">
        <v>418</v>
      </c>
      <c r="L36" s="3">
        <v>8060000</v>
      </c>
      <c r="M36" s="66">
        <f t="shared" si="2"/>
        <v>806000000</v>
      </c>
      <c r="N36" s="14" t="s">
        <v>460</v>
      </c>
      <c r="O36" s="14" t="s">
        <v>432</v>
      </c>
    </row>
    <row r="37" spans="1:15" s="11" customFormat="1" ht="78.75" x14ac:dyDescent="0.25">
      <c r="A37" s="13">
        <v>12</v>
      </c>
      <c r="B37" s="14" t="s">
        <v>140</v>
      </c>
      <c r="C37" s="25" t="s">
        <v>384</v>
      </c>
      <c r="D37" s="118" t="s">
        <v>521</v>
      </c>
      <c r="E37" s="118" t="s">
        <v>522</v>
      </c>
      <c r="F37" s="152" t="s">
        <v>523</v>
      </c>
      <c r="G37" s="13" t="s">
        <v>524</v>
      </c>
      <c r="H37" s="121" t="s">
        <v>464</v>
      </c>
      <c r="I37" s="13" t="s">
        <v>3</v>
      </c>
      <c r="J37" s="13">
        <v>110</v>
      </c>
      <c r="K37" s="27" t="s">
        <v>418</v>
      </c>
      <c r="L37" s="3">
        <f>720000000/90</f>
        <v>8000000</v>
      </c>
      <c r="M37" s="66">
        <f t="shared" si="2"/>
        <v>880000000</v>
      </c>
      <c r="N37" s="14" t="s">
        <v>460</v>
      </c>
      <c r="O37" s="14" t="s">
        <v>505</v>
      </c>
    </row>
    <row r="38" spans="1:15" s="11" customFormat="1" ht="99.6" customHeight="1" x14ac:dyDescent="0.25">
      <c r="A38" s="13">
        <v>13</v>
      </c>
      <c r="B38" s="14" t="s">
        <v>141</v>
      </c>
      <c r="C38" s="15" t="s">
        <v>283</v>
      </c>
      <c r="D38" s="118" t="s">
        <v>525</v>
      </c>
      <c r="E38" s="118" t="s">
        <v>526</v>
      </c>
      <c r="F38" s="152" t="s">
        <v>527</v>
      </c>
      <c r="G38" s="13" t="s">
        <v>528</v>
      </c>
      <c r="H38" s="13" t="s">
        <v>529</v>
      </c>
      <c r="I38" s="13" t="s">
        <v>3</v>
      </c>
      <c r="J38" s="13">
        <v>60</v>
      </c>
      <c r="K38" s="27" t="s">
        <v>418</v>
      </c>
      <c r="L38" s="3">
        <v>7000000</v>
      </c>
      <c r="M38" s="66">
        <f t="shared" si="2"/>
        <v>420000000</v>
      </c>
      <c r="N38" s="14" t="s">
        <v>460</v>
      </c>
      <c r="O38" s="14" t="s">
        <v>505</v>
      </c>
    </row>
    <row r="39" spans="1:15" s="11" customFormat="1" ht="101.45" customHeight="1" x14ac:dyDescent="0.25">
      <c r="A39" s="13">
        <v>14</v>
      </c>
      <c r="B39" s="14" t="s">
        <v>143</v>
      </c>
      <c r="C39" s="15" t="s">
        <v>230</v>
      </c>
      <c r="D39" s="153" t="s">
        <v>530</v>
      </c>
      <c r="E39" s="153" t="s">
        <v>498</v>
      </c>
      <c r="F39" s="153" t="s">
        <v>531</v>
      </c>
      <c r="G39" s="153" t="s">
        <v>532</v>
      </c>
      <c r="H39" s="153" t="s">
        <v>532</v>
      </c>
      <c r="I39" s="13" t="s">
        <v>3</v>
      </c>
      <c r="J39" s="13">
        <v>90</v>
      </c>
      <c r="K39" s="27" t="s">
        <v>418</v>
      </c>
      <c r="L39" s="68">
        <v>7500000</v>
      </c>
      <c r="M39" s="66">
        <f t="shared" si="2"/>
        <v>675000000</v>
      </c>
      <c r="N39" s="14" t="s">
        <v>433</v>
      </c>
      <c r="O39" s="14" t="s">
        <v>533</v>
      </c>
    </row>
    <row r="40" spans="1:15" s="11" customFormat="1" ht="99.6" customHeight="1" x14ac:dyDescent="0.25">
      <c r="A40" s="13">
        <v>15</v>
      </c>
      <c r="B40" s="14" t="s">
        <v>141</v>
      </c>
      <c r="C40" s="15" t="s">
        <v>231</v>
      </c>
      <c r="D40" s="153" t="s">
        <v>535</v>
      </c>
      <c r="E40" s="153" t="s">
        <v>498</v>
      </c>
      <c r="F40" s="153" t="s">
        <v>534</v>
      </c>
      <c r="G40" s="153" t="s">
        <v>536</v>
      </c>
      <c r="H40" s="153" t="s">
        <v>532</v>
      </c>
      <c r="I40" s="13" t="s">
        <v>3</v>
      </c>
      <c r="J40" s="13">
        <v>50</v>
      </c>
      <c r="K40" s="27" t="s">
        <v>418</v>
      </c>
      <c r="L40" s="68">
        <v>7400000</v>
      </c>
      <c r="M40" s="66">
        <f t="shared" si="2"/>
        <v>370000000</v>
      </c>
      <c r="N40" s="14" t="s">
        <v>433</v>
      </c>
      <c r="O40" s="14" t="s">
        <v>533</v>
      </c>
    </row>
    <row r="41" spans="1:15" s="11" customFormat="1" ht="94.5" x14ac:dyDescent="0.25">
      <c r="A41" s="13">
        <v>16</v>
      </c>
      <c r="B41" s="14" t="s">
        <v>142</v>
      </c>
      <c r="C41" s="25" t="s">
        <v>232</v>
      </c>
      <c r="D41" s="144" t="s">
        <v>537</v>
      </c>
      <c r="E41" s="145" t="s">
        <v>501</v>
      </c>
      <c r="F41" s="146" t="s">
        <v>538</v>
      </c>
      <c r="G41" s="116" t="s">
        <v>540</v>
      </c>
      <c r="H41" s="147" t="s">
        <v>539</v>
      </c>
      <c r="I41" s="13" t="s">
        <v>3</v>
      </c>
      <c r="J41" s="13">
        <v>40</v>
      </c>
      <c r="K41" s="27" t="s">
        <v>418</v>
      </c>
      <c r="L41" s="3">
        <v>9100000</v>
      </c>
      <c r="M41" s="66">
        <f t="shared" si="2"/>
        <v>364000000</v>
      </c>
      <c r="N41" s="14" t="s">
        <v>460</v>
      </c>
      <c r="O41" s="14" t="s">
        <v>516</v>
      </c>
    </row>
    <row r="42" spans="1:15" s="22" customFormat="1" ht="110.25" x14ac:dyDescent="0.25">
      <c r="A42" s="17">
        <v>17</v>
      </c>
      <c r="B42" s="21" t="s">
        <v>142</v>
      </c>
      <c r="C42" s="19" t="s">
        <v>362</v>
      </c>
      <c r="D42" s="19"/>
      <c r="E42" s="19"/>
      <c r="F42" s="19"/>
      <c r="G42" s="17" t="s">
        <v>166</v>
      </c>
      <c r="H42" s="17"/>
      <c r="I42" s="17" t="s">
        <v>3</v>
      </c>
      <c r="J42" s="17">
        <v>30</v>
      </c>
      <c r="K42" s="27" t="s">
        <v>418</v>
      </c>
      <c r="L42" s="23" t="s">
        <v>399</v>
      </c>
      <c r="M42" s="67">
        <v>0</v>
      </c>
      <c r="N42" s="21"/>
      <c r="O42" s="21"/>
    </row>
    <row r="43" spans="1:15" s="22" customFormat="1" ht="94.5" x14ac:dyDescent="0.25">
      <c r="A43" s="17">
        <v>18</v>
      </c>
      <c r="B43" s="21" t="s">
        <v>142</v>
      </c>
      <c r="C43" s="69" t="s">
        <v>361</v>
      </c>
      <c r="D43" s="69"/>
      <c r="E43" s="69"/>
      <c r="F43" s="69"/>
      <c r="G43" s="17" t="s">
        <v>103</v>
      </c>
      <c r="H43" s="17"/>
      <c r="I43" s="17" t="s">
        <v>3</v>
      </c>
      <c r="J43" s="17">
        <v>30</v>
      </c>
      <c r="K43" s="27" t="s">
        <v>418</v>
      </c>
      <c r="L43" s="23" t="s">
        <v>399</v>
      </c>
      <c r="M43" s="67">
        <v>0</v>
      </c>
      <c r="N43" s="21"/>
      <c r="O43" s="21"/>
    </row>
    <row r="44" spans="1:15" s="11" customFormat="1" x14ac:dyDescent="0.25">
      <c r="A44" s="218" t="s">
        <v>12</v>
      </c>
      <c r="B44" s="219"/>
      <c r="C44" s="219"/>
      <c r="D44" s="219"/>
      <c r="E44" s="219"/>
      <c r="F44" s="219"/>
      <c r="G44" s="219"/>
      <c r="H44" s="219"/>
      <c r="I44" s="219"/>
      <c r="J44" s="220"/>
      <c r="K44" s="27" t="s">
        <v>418</v>
      </c>
      <c r="L44" s="31"/>
      <c r="M44" s="66"/>
      <c r="N44" s="14"/>
      <c r="O44" s="14"/>
    </row>
    <row r="45" spans="1:15" s="11" customFormat="1" ht="78.75" x14ac:dyDescent="0.25">
      <c r="A45" s="13">
        <v>1</v>
      </c>
      <c r="B45" s="14" t="s">
        <v>13</v>
      </c>
      <c r="C45" s="15" t="s">
        <v>360</v>
      </c>
      <c r="D45" s="118" t="s">
        <v>541</v>
      </c>
      <c r="E45" s="118" t="s">
        <v>468</v>
      </c>
      <c r="F45" s="134" t="s">
        <v>542</v>
      </c>
      <c r="G45" s="116" t="s">
        <v>544</v>
      </c>
      <c r="H45" s="135" t="s">
        <v>543</v>
      </c>
      <c r="I45" s="13" t="s">
        <v>14</v>
      </c>
      <c r="J45" s="13">
        <v>50</v>
      </c>
      <c r="K45" s="27" t="s">
        <v>418</v>
      </c>
      <c r="L45" s="3">
        <v>52920000</v>
      </c>
      <c r="M45" s="66">
        <f t="shared" ref="M45:M54" si="3">+L45*J45</f>
        <v>2646000000</v>
      </c>
      <c r="N45" s="14" t="s">
        <v>460</v>
      </c>
      <c r="O45" s="14" t="s">
        <v>491</v>
      </c>
    </row>
    <row r="46" spans="1:15" s="11" customFormat="1" ht="16.5" customHeight="1" x14ac:dyDescent="0.25">
      <c r="A46" s="218" t="s">
        <v>210</v>
      </c>
      <c r="B46" s="219"/>
      <c r="C46" s="219"/>
      <c r="D46" s="219"/>
      <c r="E46" s="219"/>
      <c r="F46" s="219"/>
      <c r="G46" s="219"/>
      <c r="H46" s="219"/>
      <c r="I46" s="219"/>
      <c r="J46" s="220"/>
      <c r="K46" s="27" t="s">
        <v>418</v>
      </c>
      <c r="L46" s="31"/>
      <c r="M46" s="66">
        <f t="shared" si="3"/>
        <v>0</v>
      </c>
      <c r="N46" s="14"/>
      <c r="O46" s="14"/>
    </row>
    <row r="47" spans="1:15" s="11" customFormat="1" ht="108" customHeight="1" x14ac:dyDescent="0.25">
      <c r="A47" s="13">
        <v>1</v>
      </c>
      <c r="B47" s="14" t="s">
        <v>16</v>
      </c>
      <c r="C47" s="34" t="s">
        <v>359</v>
      </c>
      <c r="D47" s="34"/>
      <c r="E47" s="34"/>
      <c r="F47" s="34"/>
      <c r="G47" s="13" t="s">
        <v>159</v>
      </c>
      <c r="H47" s="13"/>
      <c r="I47" s="13" t="s">
        <v>3</v>
      </c>
      <c r="J47" s="13">
        <v>4000</v>
      </c>
      <c r="K47" s="27" t="s">
        <v>418</v>
      </c>
      <c r="L47" s="3">
        <v>657300</v>
      </c>
      <c r="M47" s="66">
        <f t="shared" si="3"/>
        <v>2629200000</v>
      </c>
      <c r="N47" s="14"/>
      <c r="O47" s="14"/>
    </row>
    <row r="48" spans="1:15" s="11" customFormat="1" ht="94.5" x14ac:dyDescent="0.25">
      <c r="A48" s="13">
        <v>2</v>
      </c>
      <c r="B48" s="14" t="s">
        <v>15</v>
      </c>
      <c r="C48" s="15" t="s">
        <v>233</v>
      </c>
      <c r="D48" s="15"/>
      <c r="E48" s="15"/>
      <c r="F48" s="15"/>
      <c r="G48" s="13" t="s">
        <v>156</v>
      </c>
      <c r="H48" s="13"/>
      <c r="I48" s="13" t="s">
        <v>3</v>
      </c>
      <c r="J48" s="13">
        <v>1500</v>
      </c>
      <c r="K48" s="27" t="s">
        <v>418</v>
      </c>
      <c r="L48" s="3">
        <v>419000</v>
      </c>
      <c r="M48" s="66">
        <f t="shared" si="3"/>
        <v>628500000</v>
      </c>
      <c r="N48" s="14"/>
      <c r="O48" s="14"/>
    </row>
    <row r="49" spans="1:15" s="11" customFormat="1" ht="94.5" x14ac:dyDescent="0.25">
      <c r="A49" s="13">
        <v>3</v>
      </c>
      <c r="B49" s="14" t="s">
        <v>17</v>
      </c>
      <c r="C49" s="25" t="s">
        <v>358</v>
      </c>
      <c r="D49" s="25"/>
      <c r="E49" s="25"/>
      <c r="F49" s="25"/>
      <c r="G49" s="13" t="s">
        <v>159</v>
      </c>
      <c r="H49" s="13"/>
      <c r="I49" s="13" t="s">
        <v>3</v>
      </c>
      <c r="J49" s="13">
        <v>1000</v>
      </c>
      <c r="K49" s="27" t="s">
        <v>418</v>
      </c>
      <c r="L49" s="73">
        <v>483000</v>
      </c>
      <c r="M49" s="66">
        <f t="shared" si="3"/>
        <v>483000000</v>
      </c>
      <c r="N49" s="14"/>
      <c r="O49" s="14"/>
    </row>
    <row r="50" spans="1:15" s="11" customFormat="1" ht="117" customHeight="1" x14ac:dyDescent="0.25">
      <c r="A50" s="13">
        <v>5</v>
      </c>
      <c r="B50" s="14" t="s">
        <v>17</v>
      </c>
      <c r="C50" s="25" t="s">
        <v>234</v>
      </c>
      <c r="D50" s="25"/>
      <c r="E50" s="25"/>
      <c r="F50" s="25"/>
      <c r="G50" s="13" t="s">
        <v>165</v>
      </c>
      <c r="H50" s="13"/>
      <c r="I50" s="13" t="s">
        <v>3</v>
      </c>
      <c r="J50" s="13">
        <v>1000</v>
      </c>
      <c r="K50" s="27" t="s">
        <v>418</v>
      </c>
      <c r="L50" s="23"/>
      <c r="M50" s="66">
        <f t="shared" si="3"/>
        <v>0</v>
      </c>
      <c r="N50" s="14"/>
      <c r="O50" s="14"/>
    </row>
    <row r="51" spans="1:15" s="11" customFormat="1" ht="140.1" customHeight="1" x14ac:dyDescent="0.25">
      <c r="A51" s="13">
        <v>6</v>
      </c>
      <c r="B51" s="14" t="s">
        <v>18</v>
      </c>
      <c r="C51" s="25" t="s">
        <v>235</v>
      </c>
      <c r="D51" s="25"/>
      <c r="E51" s="25"/>
      <c r="F51" s="25"/>
      <c r="G51" s="13" t="s">
        <v>159</v>
      </c>
      <c r="H51" s="13"/>
      <c r="I51" s="13" t="s">
        <v>3</v>
      </c>
      <c r="J51" s="13">
        <v>250</v>
      </c>
      <c r="K51" s="27" t="s">
        <v>418</v>
      </c>
      <c r="L51" s="3">
        <v>945000</v>
      </c>
      <c r="M51" s="66">
        <f t="shared" si="3"/>
        <v>236250000</v>
      </c>
      <c r="N51" s="14"/>
      <c r="O51" s="14"/>
    </row>
    <row r="52" spans="1:15" s="11" customFormat="1" ht="126" x14ac:dyDescent="0.25">
      <c r="A52" s="13">
        <v>7</v>
      </c>
      <c r="B52" s="14" t="s">
        <v>98</v>
      </c>
      <c r="C52" s="25" t="s">
        <v>236</v>
      </c>
      <c r="D52" s="25"/>
      <c r="E52" s="25"/>
      <c r="F52" s="25"/>
      <c r="G52" s="13" t="s">
        <v>159</v>
      </c>
      <c r="H52" s="13"/>
      <c r="I52" s="13" t="s">
        <v>3</v>
      </c>
      <c r="J52" s="13">
        <v>250</v>
      </c>
      <c r="K52" s="27" t="s">
        <v>418</v>
      </c>
      <c r="L52" s="3">
        <v>945000</v>
      </c>
      <c r="M52" s="66">
        <f t="shared" si="3"/>
        <v>236250000</v>
      </c>
      <c r="N52" s="14"/>
      <c r="O52" s="14"/>
    </row>
    <row r="53" spans="1:15" s="11" customFormat="1" ht="78.75" x14ac:dyDescent="0.25">
      <c r="A53" s="13">
        <v>8</v>
      </c>
      <c r="B53" s="14" t="s">
        <v>19</v>
      </c>
      <c r="C53" s="15" t="s">
        <v>237</v>
      </c>
      <c r="D53" s="15"/>
      <c r="E53" s="15"/>
      <c r="F53" s="15"/>
      <c r="G53" s="13" t="s">
        <v>156</v>
      </c>
      <c r="H53" s="13"/>
      <c r="I53" s="13" t="s">
        <v>3</v>
      </c>
      <c r="J53" s="13">
        <v>100</v>
      </c>
      <c r="K53" s="27" t="s">
        <v>418</v>
      </c>
      <c r="L53" s="3">
        <v>575000</v>
      </c>
      <c r="M53" s="66">
        <f t="shared" si="3"/>
        <v>57500000</v>
      </c>
      <c r="N53" s="14"/>
      <c r="O53" s="14"/>
    </row>
    <row r="54" spans="1:15" s="11" customFormat="1" ht="16.5" customHeight="1" x14ac:dyDescent="0.25">
      <c r="A54" s="218" t="s">
        <v>20</v>
      </c>
      <c r="B54" s="219"/>
      <c r="C54" s="219"/>
      <c r="D54" s="219"/>
      <c r="E54" s="219"/>
      <c r="F54" s="219"/>
      <c r="G54" s="219"/>
      <c r="H54" s="219"/>
      <c r="I54" s="219"/>
      <c r="J54" s="220"/>
      <c r="K54" s="27" t="s">
        <v>418</v>
      </c>
      <c r="L54" s="31"/>
      <c r="M54" s="66">
        <f t="shared" si="3"/>
        <v>0</v>
      </c>
      <c r="N54" s="14"/>
      <c r="O54" s="14"/>
    </row>
    <row r="55" spans="1:15" s="22" customFormat="1" ht="143.1" customHeight="1" x14ac:dyDescent="0.25">
      <c r="A55" s="17">
        <v>1</v>
      </c>
      <c r="B55" s="21" t="s">
        <v>107</v>
      </c>
      <c r="C55" s="71" t="s">
        <v>392</v>
      </c>
      <c r="D55" s="71"/>
      <c r="E55" s="71"/>
      <c r="F55" s="71"/>
      <c r="G55" s="17" t="s">
        <v>170</v>
      </c>
      <c r="H55" s="17"/>
      <c r="I55" s="17" t="s">
        <v>3</v>
      </c>
      <c r="J55" s="17">
        <v>500</v>
      </c>
      <c r="K55" s="27" t="s">
        <v>418</v>
      </c>
      <c r="L55" s="23" t="s">
        <v>397</v>
      </c>
      <c r="M55" s="67">
        <v>0</v>
      </c>
      <c r="N55" s="21"/>
      <c r="O55" s="21"/>
    </row>
    <row r="56" spans="1:15" s="22" customFormat="1" ht="157.5" customHeight="1" x14ac:dyDescent="0.25">
      <c r="A56" s="17">
        <v>2</v>
      </c>
      <c r="B56" s="21" t="s">
        <v>107</v>
      </c>
      <c r="C56" s="74" t="s">
        <v>383</v>
      </c>
      <c r="D56" s="74"/>
      <c r="E56" s="74"/>
      <c r="F56" s="74"/>
      <c r="G56" s="17" t="s">
        <v>159</v>
      </c>
      <c r="H56" s="17"/>
      <c r="I56" s="17" t="s">
        <v>3</v>
      </c>
      <c r="J56" s="17">
        <v>500</v>
      </c>
      <c r="K56" s="27" t="s">
        <v>418</v>
      </c>
      <c r="L56" s="23" t="s">
        <v>397</v>
      </c>
      <c r="M56" s="67">
        <v>0</v>
      </c>
      <c r="N56" s="21"/>
      <c r="O56" s="21"/>
    </row>
    <row r="57" spans="1:15" s="11" customFormat="1" ht="145.5" customHeight="1" x14ac:dyDescent="0.25">
      <c r="A57" s="13">
        <v>3</v>
      </c>
      <c r="B57" s="14" t="s">
        <v>105</v>
      </c>
      <c r="C57" s="26" t="s">
        <v>357</v>
      </c>
      <c r="D57" s="26"/>
      <c r="E57" s="26"/>
      <c r="F57" s="26"/>
      <c r="G57" s="13" t="s">
        <v>157</v>
      </c>
      <c r="H57" s="13"/>
      <c r="I57" s="13" t="s">
        <v>3</v>
      </c>
      <c r="J57" s="13">
        <v>350</v>
      </c>
      <c r="K57" s="27" t="s">
        <v>418</v>
      </c>
      <c r="L57" s="36">
        <v>42800000</v>
      </c>
      <c r="M57" s="66">
        <f t="shared" ref="M57:M68" si="4">+L57*J57</f>
        <v>14980000000</v>
      </c>
      <c r="N57" s="14"/>
      <c r="O57" s="14"/>
    </row>
    <row r="58" spans="1:15" s="11" customFormat="1" ht="158.44999999999999" customHeight="1" x14ac:dyDescent="0.25">
      <c r="A58" s="13">
        <v>4</v>
      </c>
      <c r="B58" s="2" t="s">
        <v>108</v>
      </c>
      <c r="C58" s="26" t="s">
        <v>356</v>
      </c>
      <c r="D58" s="26"/>
      <c r="E58" s="26"/>
      <c r="F58" s="26"/>
      <c r="G58" s="13" t="s">
        <v>199</v>
      </c>
      <c r="H58" s="13"/>
      <c r="I58" s="13" t="s">
        <v>3</v>
      </c>
      <c r="J58" s="13">
        <v>200</v>
      </c>
      <c r="K58" s="27" t="s">
        <v>418</v>
      </c>
      <c r="L58" s="36">
        <v>43500000</v>
      </c>
      <c r="M58" s="66">
        <f t="shared" si="4"/>
        <v>8700000000</v>
      </c>
      <c r="N58" s="14"/>
      <c r="O58" s="14"/>
    </row>
    <row r="59" spans="1:15" s="11" customFormat="1" ht="110.25" x14ac:dyDescent="0.25">
      <c r="A59" s="13">
        <v>5</v>
      </c>
      <c r="B59" s="32" t="s">
        <v>108</v>
      </c>
      <c r="C59" s="26" t="s">
        <v>355</v>
      </c>
      <c r="D59" s="26"/>
      <c r="E59" s="26"/>
      <c r="F59" s="26"/>
      <c r="G59" s="13" t="s">
        <v>199</v>
      </c>
      <c r="H59" s="13"/>
      <c r="I59" s="13" t="s">
        <v>3</v>
      </c>
      <c r="J59" s="13">
        <v>300</v>
      </c>
      <c r="K59" s="27" t="s">
        <v>418</v>
      </c>
      <c r="L59" s="36">
        <v>43500000</v>
      </c>
      <c r="M59" s="66">
        <f t="shared" si="4"/>
        <v>13050000000</v>
      </c>
      <c r="N59" s="14"/>
      <c r="O59" s="14"/>
    </row>
    <row r="60" spans="1:15" s="11" customFormat="1" ht="110.1" customHeight="1" x14ac:dyDescent="0.25">
      <c r="A60" s="13">
        <v>6</v>
      </c>
      <c r="B60" s="14" t="s">
        <v>109</v>
      </c>
      <c r="C60" s="16" t="s">
        <v>354</v>
      </c>
      <c r="D60" s="16"/>
      <c r="E60" s="16"/>
      <c r="F60" s="16"/>
      <c r="G60" s="13" t="s">
        <v>83</v>
      </c>
      <c r="H60" s="13"/>
      <c r="I60" s="13" t="s">
        <v>3</v>
      </c>
      <c r="J60" s="13">
        <v>500</v>
      </c>
      <c r="K60" s="27" t="s">
        <v>418</v>
      </c>
      <c r="L60" s="4">
        <v>44190000</v>
      </c>
      <c r="M60" s="66">
        <f t="shared" si="4"/>
        <v>22095000000</v>
      </c>
      <c r="N60" s="14"/>
      <c r="O60" s="14"/>
    </row>
    <row r="61" spans="1:15" s="11" customFormat="1" ht="132.94999999999999" customHeight="1" x14ac:dyDescent="0.25">
      <c r="A61" s="13">
        <v>7</v>
      </c>
      <c r="B61" s="14" t="s">
        <v>134</v>
      </c>
      <c r="C61" s="15" t="s">
        <v>353</v>
      </c>
      <c r="D61" s="156" t="s">
        <v>555</v>
      </c>
      <c r="E61" s="157" t="s">
        <v>556</v>
      </c>
      <c r="F61" s="15" t="s">
        <v>557</v>
      </c>
      <c r="G61" s="13" t="s">
        <v>558</v>
      </c>
      <c r="H61" s="13" t="s">
        <v>499</v>
      </c>
      <c r="I61" s="13" t="s">
        <v>3</v>
      </c>
      <c r="J61" s="13">
        <v>300</v>
      </c>
      <c r="K61" s="27" t="s">
        <v>418</v>
      </c>
      <c r="L61" s="37">
        <v>39500000</v>
      </c>
      <c r="M61" s="66">
        <f t="shared" si="4"/>
        <v>11850000000</v>
      </c>
      <c r="N61" s="14" t="s">
        <v>443</v>
      </c>
      <c r="O61" s="14" t="s">
        <v>500</v>
      </c>
    </row>
    <row r="62" spans="1:15" s="11" customFormat="1" ht="113.45" customHeight="1" x14ac:dyDescent="0.25">
      <c r="A62" s="13">
        <v>8</v>
      </c>
      <c r="B62" s="14" t="s">
        <v>110</v>
      </c>
      <c r="C62" s="26" t="s">
        <v>352</v>
      </c>
      <c r="D62" s="107" t="s">
        <v>559</v>
      </c>
      <c r="E62" s="108" t="s">
        <v>561</v>
      </c>
      <c r="F62" s="26" t="s">
        <v>562</v>
      </c>
      <c r="G62" s="38" t="s">
        <v>563</v>
      </c>
      <c r="H62" s="38" t="s">
        <v>564</v>
      </c>
      <c r="I62" s="13" t="s">
        <v>3</v>
      </c>
      <c r="J62" s="13">
        <v>400</v>
      </c>
      <c r="K62" s="27" t="s">
        <v>418</v>
      </c>
      <c r="L62" s="36">
        <v>38500000</v>
      </c>
      <c r="M62" s="66">
        <f t="shared" si="4"/>
        <v>15400000000</v>
      </c>
      <c r="N62" s="14" t="s">
        <v>443</v>
      </c>
      <c r="O62" s="14" t="s">
        <v>459</v>
      </c>
    </row>
    <row r="63" spans="1:15" s="11" customFormat="1" ht="108.6" customHeight="1" x14ac:dyDescent="0.25">
      <c r="A63" s="13">
        <v>9</v>
      </c>
      <c r="B63" s="14" t="s">
        <v>111</v>
      </c>
      <c r="C63" s="26" t="s">
        <v>351</v>
      </c>
      <c r="D63" s="158" t="s">
        <v>565</v>
      </c>
      <c r="E63" s="158" t="s">
        <v>440</v>
      </c>
      <c r="F63" s="26" t="s">
        <v>568</v>
      </c>
      <c r="G63" s="13" t="s">
        <v>566</v>
      </c>
      <c r="H63" s="13" t="s">
        <v>567</v>
      </c>
      <c r="I63" s="13" t="s">
        <v>3</v>
      </c>
      <c r="J63" s="13">
        <v>350</v>
      </c>
      <c r="K63" s="27" t="s">
        <v>418</v>
      </c>
      <c r="L63" s="5">
        <v>42000000</v>
      </c>
      <c r="M63" s="66">
        <f t="shared" si="4"/>
        <v>14700000000</v>
      </c>
      <c r="N63" s="14" t="s">
        <v>443</v>
      </c>
      <c r="O63" s="14" t="s">
        <v>569</v>
      </c>
    </row>
    <row r="64" spans="1:15" s="11" customFormat="1" ht="112.5" customHeight="1" x14ac:dyDescent="0.25">
      <c r="A64" s="13">
        <v>10</v>
      </c>
      <c r="B64" s="14" t="s">
        <v>106</v>
      </c>
      <c r="C64" s="15" t="s">
        <v>350</v>
      </c>
      <c r="D64" s="156" t="s">
        <v>570</v>
      </c>
      <c r="E64" s="15" t="s">
        <v>440</v>
      </c>
      <c r="F64" s="15" t="s">
        <v>571</v>
      </c>
      <c r="G64" s="13" t="s">
        <v>566</v>
      </c>
      <c r="H64" s="13" t="s">
        <v>567</v>
      </c>
      <c r="I64" s="13" t="s">
        <v>3</v>
      </c>
      <c r="J64" s="13">
        <v>200</v>
      </c>
      <c r="K64" s="27" t="s">
        <v>418</v>
      </c>
      <c r="L64" s="37">
        <v>42000000</v>
      </c>
      <c r="M64" s="66">
        <f t="shared" si="4"/>
        <v>8400000000</v>
      </c>
      <c r="N64" s="14" t="s">
        <v>443</v>
      </c>
      <c r="O64" s="14" t="s">
        <v>569</v>
      </c>
    </row>
    <row r="65" spans="1:15" s="11" customFormat="1" ht="138.94999999999999" customHeight="1" x14ac:dyDescent="0.25">
      <c r="A65" s="13">
        <v>11</v>
      </c>
      <c r="B65" s="14" t="s">
        <v>107</v>
      </c>
      <c r="C65" s="26" t="s">
        <v>349</v>
      </c>
      <c r="D65" s="112" t="s">
        <v>572</v>
      </c>
      <c r="E65" s="159" t="s">
        <v>420</v>
      </c>
      <c r="F65" s="26" t="s">
        <v>573</v>
      </c>
      <c r="G65" s="13" t="s">
        <v>489</v>
      </c>
      <c r="H65" s="13" t="s">
        <v>490</v>
      </c>
      <c r="I65" s="13" t="s">
        <v>3</v>
      </c>
      <c r="J65" s="13">
        <v>100</v>
      </c>
      <c r="K65" s="27" t="s">
        <v>418</v>
      </c>
      <c r="L65" s="36">
        <v>36800000</v>
      </c>
      <c r="M65" s="66">
        <f t="shared" si="4"/>
        <v>3680000000</v>
      </c>
      <c r="N65" s="14" t="s">
        <v>443</v>
      </c>
      <c r="O65" s="14" t="s">
        <v>491</v>
      </c>
    </row>
    <row r="66" spans="1:15" s="11" customFormat="1" ht="94.5" customHeight="1" x14ac:dyDescent="0.25">
      <c r="A66" s="13">
        <v>12</v>
      </c>
      <c r="B66" s="14" t="s">
        <v>107</v>
      </c>
      <c r="C66" s="26" t="s">
        <v>348</v>
      </c>
      <c r="D66" s="26" t="s">
        <v>575</v>
      </c>
      <c r="E66" s="161" t="s">
        <v>574</v>
      </c>
      <c r="F66" s="26" t="s">
        <v>576</v>
      </c>
      <c r="G66" s="13" t="s">
        <v>577</v>
      </c>
      <c r="H66" s="13" t="s">
        <v>577</v>
      </c>
      <c r="I66" s="13" t="s">
        <v>3</v>
      </c>
      <c r="J66" s="13">
        <v>200</v>
      </c>
      <c r="K66" s="27" t="s">
        <v>418</v>
      </c>
      <c r="L66" s="39">
        <v>31450000</v>
      </c>
      <c r="M66" s="66">
        <f t="shared" si="4"/>
        <v>6290000000</v>
      </c>
      <c r="N66" s="14" t="s">
        <v>443</v>
      </c>
      <c r="O66" s="14" t="s">
        <v>492</v>
      </c>
    </row>
    <row r="67" spans="1:15" s="11" customFormat="1" ht="108.95" customHeight="1" x14ac:dyDescent="0.25">
      <c r="A67" s="13">
        <v>13</v>
      </c>
      <c r="B67" s="14" t="s">
        <v>107</v>
      </c>
      <c r="C67" s="26" t="s">
        <v>347</v>
      </c>
      <c r="D67" s="107" t="s">
        <v>578</v>
      </c>
      <c r="E67" s="160" t="s">
        <v>440</v>
      </c>
      <c r="F67" s="26" t="s">
        <v>579</v>
      </c>
      <c r="G67" s="13" t="s">
        <v>580</v>
      </c>
      <c r="H67" s="13" t="s">
        <v>581</v>
      </c>
      <c r="I67" s="13" t="s">
        <v>3</v>
      </c>
      <c r="J67" s="13">
        <v>100</v>
      </c>
      <c r="K67" s="27" t="s">
        <v>418</v>
      </c>
      <c r="L67" s="36">
        <v>33000000</v>
      </c>
      <c r="M67" s="66">
        <f t="shared" si="4"/>
        <v>3300000000</v>
      </c>
      <c r="N67" s="14" t="s">
        <v>443</v>
      </c>
      <c r="O67" s="14" t="s">
        <v>516</v>
      </c>
    </row>
    <row r="68" spans="1:15" s="11" customFormat="1" ht="108.95" customHeight="1" x14ac:dyDescent="0.25">
      <c r="A68" s="13">
        <v>14</v>
      </c>
      <c r="B68" s="14" t="s">
        <v>112</v>
      </c>
      <c r="C68" s="40" t="s">
        <v>385</v>
      </c>
      <c r="D68" s="112" t="s">
        <v>582</v>
      </c>
      <c r="E68" s="40" t="s">
        <v>583</v>
      </c>
      <c r="F68" s="40" t="s">
        <v>584</v>
      </c>
      <c r="G68" s="13" t="s">
        <v>585</v>
      </c>
      <c r="H68" s="13" t="s">
        <v>586</v>
      </c>
      <c r="I68" s="13" t="s">
        <v>3</v>
      </c>
      <c r="J68" s="13">
        <v>400</v>
      </c>
      <c r="K68" s="27" t="s">
        <v>418</v>
      </c>
      <c r="L68" s="36">
        <v>37830000</v>
      </c>
      <c r="M68" s="66">
        <f t="shared" si="4"/>
        <v>15132000000</v>
      </c>
      <c r="N68" s="14" t="s">
        <v>443</v>
      </c>
      <c r="O68" s="14" t="s">
        <v>500</v>
      </c>
    </row>
    <row r="69" spans="1:15" s="22" customFormat="1" ht="126.95" customHeight="1" x14ac:dyDescent="0.25">
      <c r="A69" s="17">
        <v>15</v>
      </c>
      <c r="B69" s="21" t="s">
        <v>113</v>
      </c>
      <c r="C69" s="71" t="s">
        <v>346</v>
      </c>
      <c r="D69" s="71"/>
      <c r="E69" s="71"/>
      <c r="F69" s="71"/>
      <c r="G69" s="17" t="s">
        <v>70</v>
      </c>
      <c r="H69" s="17"/>
      <c r="I69" s="17" t="s">
        <v>3</v>
      </c>
      <c r="J69" s="17">
        <v>200</v>
      </c>
      <c r="K69" s="27" t="s">
        <v>418</v>
      </c>
      <c r="L69" s="23" t="s">
        <v>399</v>
      </c>
      <c r="M69" s="67">
        <v>0</v>
      </c>
      <c r="N69" s="21"/>
      <c r="O69" s="21"/>
    </row>
    <row r="70" spans="1:15" s="11" customFormat="1" ht="134.1" customHeight="1" x14ac:dyDescent="0.25">
      <c r="A70" s="13">
        <v>16</v>
      </c>
      <c r="B70" s="14" t="s">
        <v>107</v>
      </c>
      <c r="C70" s="41" t="s">
        <v>345</v>
      </c>
      <c r="D70" s="150" t="s">
        <v>588</v>
      </c>
      <c r="E70" s="103" t="s">
        <v>420</v>
      </c>
      <c r="F70" s="150" t="s">
        <v>587</v>
      </c>
      <c r="G70" s="103" t="s">
        <v>589</v>
      </c>
      <c r="H70" s="103" t="s">
        <v>590</v>
      </c>
      <c r="I70" s="13" t="s">
        <v>3</v>
      </c>
      <c r="J70" s="13">
        <v>300</v>
      </c>
      <c r="K70" s="27" t="s">
        <v>418</v>
      </c>
      <c r="L70" s="68">
        <v>38000000</v>
      </c>
      <c r="M70" s="66">
        <f>+L70*J70</f>
        <v>11400000000</v>
      </c>
      <c r="N70" s="14" t="s">
        <v>433</v>
      </c>
      <c r="O70" s="14" t="s">
        <v>494</v>
      </c>
    </row>
    <row r="71" spans="1:15" s="22" customFormat="1" ht="94.5" x14ac:dyDescent="0.25">
      <c r="A71" s="17">
        <v>17</v>
      </c>
      <c r="B71" s="70" t="s">
        <v>114</v>
      </c>
      <c r="C71" s="72" t="s">
        <v>386</v>
      </c>
      <c r="D71" s="72"/>
      <c r="E71" s="72"/>
      <c r="F71" s="72"/>
      <c r="G71" s="17" t="s">
        <v>170</v>
      </c>
      <c r="H71" s="17"/>
      <c r="I71" s="17" t="s">
        <v>3</v>
      </c>
      <c r="J71" s="17">
        <v>20</v>
      </c>
      <c r="K71" s="27" t="s">
        <v>418</v>
      </c>
      <c r="L71" s="23" t="s">
        <v>399</v>
      </c>
      <c r="M71" s="67">
        <v>0</v>
      </c>
      <c r="N71" s="21"/>
      <c r="O71" s="21"/>
    </row>
    <row r="72" spans="1:15" s="11" customFormat="1" x14ac:dyDescent="0.25">
      <c r="A72" s="218" t="s">
        <v>22</v>
      </c>
      <c r="B72" s="219"/>
      <c r="C72" s="219"/>
      <c r="D72" s="219"/>
      <c r="E72" s="219"/>
      <c r="F72" s="219"/>
      <c r="G72" s="219"/>
      <c r="H72" s="219"/>
      <c r="I72" s="219"/>
      <c r="J72" s="220"/>
      <c r="K72" s="27" t="s">
        <v>418</v>
      </c>
      <c r="L72" s="31"/>
      <c r="M72" s="66"/>
      <c r="N72" s="14"/>
      <c r="O72" s="14"/>
    </row>
    <row r="73" spans="1:15" s="11" customFormat="1" ht="126" x14ac:dyDescent="0.25">
      <c r="A73" s="13">
        <v>1</v>
      </c>
      <c r="B73" s="14" t="s">
        <v>23</v>
      </c>
      <c r="C73" s="42" t="s">
        <v>344</v>
      </c>
      <c r="D73" s="162" t="s">
        <v>591</v>
      </c>
      <c r="E73" s="163" t="s">
        <v>593</v>
      </c>
      <c r="F73" s="162" t="s">
        <v>592</v>
      </c>
      <c r="G73" s="164" t="s">
        <v>594</v>
      </c>
      <c r="H73" s="132" t="s">
        <v>595</v>
      </c>
      <c r="I73" s="13" t="s">
        <v>14</v>
      </c>
      <c r="J73" s="13">
        <v>35</v>
      </c>
      <c r="K73" s="27" t="s">
        <v>418</v>
      </c>
      <c r="L73" s="36">
        <v>290000000</v>
      </c>
      <c r="M73" s="66">
        <f>+L73*J73</f>
        <v>10150000000</v>
      </c>
      <c r="N73" s="14" t="s">
        <v>433</v>
      </c>
      <c r="O73" s="14" t="s">
        <v>550</v>
      </c>
    </row>
    <row r="74" spans="1:15" s="11" customFormat="1" ht="189" x14ac:dyDescent="0.25">
      <c r="A74" s="13">
        <v>2</v>
      </c>
      <c r="B74" s="14" t="s">
        <v>24</v>
      </c>
      <c r="C74" s="25" t="s">
        <v>343</v>
      </c>
      <c r="D74" s="107" t="s">
        <v>597</v>
      </c>
      <c r="E74" s="25" t="s">
        <v>440</v>
      </c>
      <c r="F74" s="25" t="s">
        <v>598</v>
      </c>
      <c r="G74" s="13" t="s">
        <v>441</v>
      </c>
      <c r="H74" s="13" t="s">
        <v>442</v>
      </c>
      <c r="I74" s="13" t="s">
        <v>25</v>
      </c>
      <c r="J74" s="13">
        <v>20</v>
      </c>
      <c r="K74" s="27" t="s">
        <v>418</v>
      </c>
      <c r="L74" s="36">
        <v>335000000</v>
      </c>
      <c r="M74" s="66">
        <f>+L74*J74</f>
        <v>6700000000</v>
      </c>
      <c r="N74" s="14" t="s">
        <v>443</v>
      </c>
      <c r="O74" s="14" t="s">
        <v>444</v>
      </c>
    </row>
    <row r="75" spans="1:15" s="22" customFormat="1" ht="126" x14ac:dyDescent="0.25">
      <c r="A75" s="17">
        <v>3</v>
      </c>
      <c r="B75" s="21" t="s">
        <v>391</v>
      </c>
      <c r="C75" s="75" t="s">
        <v>342</v>
      </c>
      <c r="D75" s="75"/>
      <c r="E75" s="75"/>
      <c r="F75" s="75"/>
      <c r="G75" s="17" t="s">
        <v>100</v>
      </c>
      <c r="H75" s="17"/>
      <c r="I75" s="17" t="s">
        <v>25</v>
      </c>
      <c r="J75" s="17">
        <v>5</v>
      </c>
      <c r="K75" s="27" t="s">
        <v>418</v>
      </c>
      <c r="L75" s="23" t="s">
        <v>399</v>
      </c>
      <c r="M75" s="67">
        <v>0</v>
      </c>
      <c r="N75" s="21"/>
      <c r="O75" s="21"/>
    </row>
    <row r="76" spans="1:15" s="22" customFormat="1" ht="126" x14ac:dyDescent="0.25">
      <c r="A76" s="17">
        <v>4</v>
      </c>
      <c r="B76" s="21" t="s">
        <v>193</v>
      </c>
      <c r="C76" s="75" t="s">
        <v>341</v>
      </c>
      <c r="D76" s="75"/>
      <c r="E76" s="75"/>
      <c r="F76" s="75"/>
      <c r="G76" s="17" t="s">
        <v>137</v>
      </c>
      <c r="H76" s="17"/>
      <c r="I76" s="17" t="s">
        <v>25</v>
      </c>
      <c r="J76" s="17">
        <v>5</v>
      </c>
      <c r="K76" s="27" t="s">
        <v>418</v>
      </c>
      <c r="L76" s="23" t="s">
        <v>399</v>
      </c>
      <c r="M76" s="67">
        <v>0</v>
      </c>
      <c r="N76" s="21"/>
      <c r="O76" s="21"/>
    </row>
    <row r="77" spans="1:15" s="11" customFormat="1" ht="252" x14ac:dyDescent="0.25">
      <c r="A77" s="13">
        <v>5</v>
      </c>
      <c r="B77" s="14" t="s">
        <v>26</v>
      </c>
      <c r="C77" s="25" t="s">
        <v>407</v>
      </c>
      <c r="D77" s="112" t="s">
        <v>599</v>
      </c>
      <c r="E77" s="25" t="s">
        <v>593</v>
      </c>
      <c r="F77" s="25" t="s">
        <v>600</v>
      </c>
      <c r="G77" s="13" t="s">
        <v>601</v>
      </c>
      <c r="H77" s="13" t="s">
        <v>595</v>
      </c>
      <c r="I77" s="13" t="s">
        <v>14</v>
      </c>
      <c r="J77" s="13">
        <v>10</v>
      </c>
      <c r="K77" s="27" t="s">
        <v>418</v>
      </c>
      <c r="L77" s="36">
        <v>265000000</v>
      </c>
      <c r="M77" s="66">
        <f t="shared" ref="M77:M85" si="5">+L77*J77</f>
        <v>2650000000</v>
      </c>
      <c r="N77" s="14" t="s">
        <v>443</v>
      </c>
      <c r="O77" s="14" t="s">
        <v>550</v>
      </c>
    </row>
    <row r="78" spans="1:15" s="11" customFormat="1" ht="135" x14ac:dyDescent="0.25">
      <c r="A78" s="13">
        <v>6</v>
      </c>
      <c r="B78" s="14" t="s">
        <v>27</v>
      </c>
      <c r="C78" s="42" t="s">
        <v>340</v>
      </c>
      <c r="D78" s="107" t="s">
        <v>602</v>
      </c>
      <c r="E78" s="42" t="s">
        <v>440</v>
      </c>
      <c r="F78" s="42" t="s">
        <v>603</v>
      </c>
      <c r="G78" s="13" t="s">
        <v>441</v>
      </c>
      <c r="H78" s="13" t="s">
        <v>442</v>
      </c>
      <c r="I78" s="13" t="s">
        <v>25</v>
      </c>
      <c r="J78" s="13">
        <v>15</v>
      </c>
      <c r="K78" s="27" t="s">
        <v>418</v>
      </c>
      <c r="L78" s="36">
        <v>279000000</v>
      </c>
      <c r="M78" s="66">
        <f t="shared" si="5"/>
        <v>4185000000</v>
      </c>
      <c r="N78" s="14" t="s">
        <v>443</v>
      </c>
      <c r="O78" s="14" t="s">
        <v>444</v>
      </c>
    </row>
    <row r="79" spans="1:15" s="11" customFormat="1" ht="173.25" x14ac:dyDescent="0.25">
      <c r="A79" s="13">
        <v>7</v>
      </c>
      <c r="B79" s="14" t="s">
        <v>28</v>
      </c>
      <c r="C79" s="15" t="s">
        <v>387</v>
      </c>
      <c r="D79" s="112" t="s">
        <v>604</v>
      </c>
      <c r="E79" s="159" t="s">
        <v>468</v>
      </c>
      <c r="F79" s="107" t="s">
        <v>605</v>
      </c>
      <c r="G79" s="108" t="s">
        <v>606</v>
      </c>
      <c r="H79" s="159" t="s">
        <v>607</v>
      </c>
      <c r="I79" s="13" t="s">
        <v>14</v>
      </c>
      <c r="J79" s="13">
        <v>5</v>
      </c>
      <c r="K79" s="27" t="s">
        <v>418</v>
      </c>
      <c r="L79" s="36">
        <v>259500000</v>
      </c>
      <c r="M79" s="66">
        <f t="shared" si="5"/>
        <v>1297500000</v>
      </c>
      <c r="N79" s="14" t="s">
        <v>443</v>
      </c>
      <c r="O79" s="14" t="s">
        <v>547</v>
      </c>
    </row>
    <row r="80" spans="1:15" s="11" customFormat="1" ht="270" x14ac:dyDescent="0.25">
      <c r="A80" s="13">
        <v>8</v>
      </c>
      <c r="B80" s="14" t="s">
        <v>115</v>
      </c>
      <c r="C80" s="25" t="s">
        <v>224</v>
      </c>
      <c r="D80" s="107" t="s">
        <v>439</v>
      </c>
      <c r="E80" s="25" t="s">
        <v>440</v>
      </c>
      <c r="F80" s="25" t="s">
        <v>608</v>
      </c>
      <c r="G80" s="13" t="s">
        <v>441</v>
      </c>
      <c r="H80" s="13" t="s">
        <v>442</v>
      </c>
      <c r="I80" s="13" t="s">
        <v>3</v>
      </c>
      <c r="J80" s="13">
        <v>20</v>
      </c>
      <c r="K80" s="27" t="s">
        <v>418</v>
      </c>
      <c r="L80" s="36">
        <v>84750000</v>
      </c>
      <c r="M80" s="66">
        <f t="shared" si="5"/>
        <v>1695000000</v>
      </c>
      <c r="N80" s="14" t="s">
        <v>443</v>
      </c>
      <c r="O80" s="14" t="s">
        <v>444</v>
      </c>
    </row>
    <row r="81" spans="1:15" s="11" customFormat="1" ht="78.75" x14ac:dyDescent="0.25">
      <c r="A81" s="13">
        <v>9</v>
      </c>
      <c r="B81" s="14" t="s">
        <v>29</v>
      </c>
      <c r="C81" s="25" t="s">
        <v>225</v>
      </c>
      <c r="D81" s="25" t="s">
        <v>609</v>
      </c>
      <c r="E81" s="25" t="s">
        <v>487</v>
      </c>
      <c r="F81" s="25" t="s">
        <v>610</v>
      </c>
      <c r="G81" s="13" t="s">
        <v>504</v>
      </c>
      <c r="H81" s="13" t="s">
        <v>464</v>
      </c>
      <c r="I81" s="13" t="s">
        <v>14</v>
      </c>
      <c r="J81" s="13">
        <v>15</v>
      </c>
      <c r="K81" s="27" t="s">
        <v>418</v>
      </c>
      <c r="L81" s="3">
        <v>140000000</v>
      </c>
      <c r="M81" s="66">
        <f t="shared" si="5"/>
        <v>2100000000</v>
      </c>
      <c r="N81" s="14" t="s">
        <v>460</v>
      </c>
      <c r="O81" s="14" t="s">
        <v>505</v>
      </c>
    </row>
    <row r="82" spans="1:15" s="11" customFormat="1" x14ac:dyDescent="0.25">
      <c r="A82" s="218" t="s">
        <v>211</v>
      </c>
      <c r="B82" s="219"/>
      <c r="C82" s="219"/>
      <c r="D82" s="219"/>
      <c r="E82" s="219"/>
      <c r="F82" s="219"/>
      <c r="G82" s="219"/>
      <c r="H82" s="219"/>
      <c r="I82" s="219"/>
      <c r="J82" s="220"/>
      <c r="K82" s="27" t="s">
        <v>418</v>
      </c>
      <c r="L82" s="31"/>
      <c r="M82" s="66">
        <f t="shared" si="5"/>
        <v>0</v>
      </c>
      <c r="N82" s="14"/>
      <c r="O82" s="14"/>
    </row>
    <row r="83" spans="1:15" s="11" customFormat="1" ht="110.25" x14ac:dyDescent="0.25">
      <c r="A83" s="13">
        <v>1</v>
      </c>
      <c r="B83" s="14" t="s">
        <v>146</v>
      </c>
      <c r="C83" s="26" t="s">
        <v>277</v>
      </c>
      <c r="D83" s="112" t="s">
        <v>611</v>
      </c>
      <c r="E83" s="26" t="s">
        <v>487</v>
      </c>
      <c r="F83" s="26" t="s">
        <v>612</v>
      </c>
      <c r="G83" s="13" t="s">
        <v>613</v>
      </c>
      <c r="H83" s="13" t="s">
        <v>488</v>
      </c>
      <c r="I83" s="13" t="s">
        <v>3</v>
      </c>
      <c r="J83" s="13">
        <v>40</v>
      </c>
      <c r="K83" s="27" t="s">
        <v>418</v>
      </c>
      <c r="L83" s="36">
        <v>29980000</v>
      </c>
      <c r="M83" s="66">
        <f t="shared" si="5"/>
        <v>1199200000</v>
      </c>
      <c r="N83" s="14" t="s">
        <v>443</v>
      </c>
      <c r="O83" s="14" t="s">
        <v>432</v>
      </c>
    </row>
    <row r="84" spans="1:15" s="11" customFormat="1" ht="110.25" x14ac:dyDescent="0.25">
      <c r="A84" s="13">
        <f t="shared" ref="A84:A89" si="6">+A83+1</f>
        <v>2</v>
      </c>
      <c r="B84" s="14" t="s">
        <v>145</v>
      </c>
      <c r="C84" s="26" t="s">
        <v>278</v>
      </c>
      <c r="D84" s="112" t="s">
        <v>614</v>
      </c>
      <c r="E84" s="26" t="s">
        <v>487</v>
      </c>
      <c r="F84" s="26" t="s">
        <v>615</v>
      </c>
      <c r="G84" s="13" t="s">
        <v>613</v>
      </c>
      <c r="H84" s="13" t="s">
        <v>488</v>
      </c>
      <c r="I84" s="13" t="s">
        <v>3</v>
      </c>
      <c r="J84" s="13">
        <v>40</v>
      </c>
      <c r="K84" s="27" t="s">
        <v>418</v>
      </c>
      <c r="L84" s="36">
        <v>29980000</v>
      </c>
      <c r="M84" s="66">
        <f t="shared" si="5"/>
        <v>1199200000</v>
      </c>
      <c r="N84" s="14" t="s">
        <v>443</v>
      </c>
      <c r="O84" s="14" t="s">
        <v>432</v>
      </c>
    </row>
    <row r="85" spans="1:15" s="11" customFormat="1" ht="110.25" x14ac:dyDescent="0.25">
      <c r="A85" s="13">
        <f t="shared" si="6"/>
        <v>3</v>
      </c>
      <c r="B85" s="14" t="s">
        <v>144</v>
      </c>
      <c r="C85" s="26" t="s">
        <v>279</v>
      </c>
      <c r="D85" s="112" t="s">
        <v>616</v>
      </c>
      <c r="E85" s="26" t="s">
        <v>487</v>
      </c>
      <c r="F85" s="26" t="s">
        <v>617</v>
      </c>
      <c r="G85" s="13" t="s">
        <v>613</v>
      </c>
      <c r="H85" s="13" t="s">
        <v>488</v>
      </c>
      <c r="I85" s="13" t="s">
        <v>3</v>
      </c>
      <c r="J85" s="13">
        <v>30</v>
      </c>
      <c r="K85" s="27" t="s">
        <v>418</v>
      </c>
      <c r="L85" s="36">
        <v>23945000</v>
      </c>
      <c r="M85" s="66">
        <f t="shared" si="5"/>
        <v>718350000</v>
      </c>
      <c r="N85" s="14" t="s">
        <v>443</v>
      </c>
      <c r="O85" s="14" t="s">
        <v>432</v>
      </c>
    </row>
    <row r="86" spans="1:15" s="22" customFormat="1" ht="110.25" x14ac:dyDescent="0.25">
      <c r="A86" s="17">
        <f t="shared" si="6"/>
        <v>4</v>
      </c>
      <c r="B86" s="21" t="s">
        <v>130</v>
      </c>
      <c r="C86" s="72" t="s">
        <v>339</v>
      </c>
      <c r="D86" s="72"/>
      <c r="E86" s="72"/>
      <c r="F86" s="72"/>
      <c r="G86" s="17" t="s">
        <v>75</v>
      </c>
      <c r="H86" s="17"/>
      <c r="I86" s="17" t="s">
        <v>3</v>
      </c>
      <c r="J86" s="17">
        <v>50</v>
      </c>
      <c r="K86" s="27" t="s">
        <v>418</v>
      </c>
      <c r="L86" s="23" t="s">
        <v>399</v>
      </c>
      <c r="M86" s="67">
        <v>0</v>
      </c>
      <c r="N86" s="21"/>
      <c r="O86" s="21"/>
    </row>
    <row r="87" spans="1:15" s="11" customFormat="1" ht="110.25" x14ac:dyDescent="0.25">
      <c r="A87" s="13">
        <f t="shared" si="6"/>
        <v>5</v>
      </c>
      <c r="B87" s="14" t="s">
        <v>144</v>
      </c>
      <c r="C87" s="15" t="s">
        <v>388</v>
      </c>
      <c r="D87" s="15" t="s">
        <v>618</v>
      </c>
      <c r="E87" s="15" t="s">
        <v>522</v>
      </c>
      <c r="F87" s="15" t="s">
        <v>619</v>
      </c>
      <c r="G87" s="13" t="s">
        <v>620</v>
      </c>
      <c r="H87" s="13" t="s">
        <v>621</v>
      </c>
      <c r="I87" s="13" t="s">
        <v>3</v>
      </c>
      <c r="J87" s="13">
        <v>50</v>
      </c>
      <c r="K87" s="27" t="s">
        <v>418</v>
      </c>
      <c r="L87" s="37">
        <v>29000000</v>
      </c>
      <c r="M87" s="66">
        <f>+L87*J87</f>
        <v>1450000000</v>
      </c>
      <c r="N87" s="14" t="s">
        <v>443</v>
      </c>
      <c r="O87" s="14" t="s">
        <v>453</v>
      </c>
    </row>
    <row r="88" spans="1:15" s="22" customFormat="1" ht="126" x14ac:dyDescent="0.25">
      <c r="A88" s="17">
        <f t="shared" si="6"/>
        <v>6</v>
      </c>
      <c r="B88" s="76" t="s">
        <v>131</v>
      </c>
      <c r="C88" s="74" t="s">
        <v>284</v>
      </c>
      <c r="D88" s="74"/>
      <c r="E88" s="74"/>
      <c r="F88" s="74"/>
      <c r="G88" s="77" t="s">
        <v>99</v>
      </c>
      <c r="H88" s="77"/>
      <c r="I88" s="17" t="s">
        <v>3</v>
      </c>
      <c r="J88" s="17">
        <v>80</v>
      </c>
      <c r="K88" s="27" t="s">
        <v>418</v>
      </c>
      <c r="L88" s="23" t="s">
        <v>397</v>
      </c>
      <c r="M88" s="67">
        <v>0</v>
      </c>
      <c r="N88" s="21"/>
      <c r="O88" s="21"/>
    </row>
    <row r="89" spans="1:15" s="11" customFormat="1" ht="94.5" x14ac:dyDescent="0.25">
      <c r="A89" s="13">
        <f t="shared" si="6"/>
        <v>7</v>
      </c>
      <c r="B89" s="43" t="s">
        <v>147</v>
      </c>
      <c r="C89" s="35" t="s">
        <v>338</v>
      </c>
      <c r="D89" s="35"/>
      <c r="E89" s="165" t="s">
        <v>486</v>
      </c>
      <c r="F89" s="35" t="s">
        <v>622</v>
      </c>
      <c r="G89" s="44" t="s">
        <v>623</v>
      </c>
      <c r="H89" s="165" t="s">
        <v>624</v>
      </c>
      <c r="I89" s="13" t="s">
        <v>3</v>
      </c>
      <c r="J89" s="13">
        <v>20</v>
      </c>
      <c r="K89" s="27" t="s">
        <v>418</v>
      </c>
      <c r="L89" s="33">
        <v>22000000</v>
      </c>
      <c r="M89" s="66">
        <f>+L89*J89</f>
        <v>440000000</v>
      </c>
      <c r="N89" s="14" t="s">
        <v>424</v>
      </c>
      <c r="O89" s="14" t="s">
        <v>551</v>
      </c>
    </row>
    <row r="90" spans="1:15" s="11" customFormat="1" ht="141.75" x14ac:dyDescent="0.25">
      <c r="A90" s="13">
        <v>8</v>
      </c>
      <c r="B90" s="43" t="s">
        <v>144</v>
      </c>
      <c r="C90" s="45" t="s">
        <v>337</v>
      </c>
      <c r="D90" s="107" t="s">
        <v>627</v>
      </c>
      <c r="E90" s="108" t="s">
        <v>440</v>
      </c>
      <c r="F90" s="107" t="s">
        <v>628</v>
      </c>
      <c r="G90" s="108" t="s">
        <v>625</v>
      </c>
      <c r="H90" s="108" t="s">
        <v>626</v>
      </c>
      <c r="I90" s="13" t="s">
        <v>3</v>
      </c>
      <c r="J90" s="13">
        <v>50</v>
      </c>
      <c r="K90" s="27" t="s">
        <v>418</v>
      </c>
      <c r="L90" s="46">
        <v>28000000</v>
      </c>
      <c r="M90" s="66">
        <f>+L90*J90</f>
        <v>1400000000</v>
      </c>
      <c r="N90" s="14" t="s">
        <v>443</v>
      </c>
      <c r="O90" s="14" t="s">
        <v>516</v>
      </c>
    </row>
    <row r="91" spans="1:15" s="22" customFormat="1" ht="131.25" customHeight="1" x14ac:dyDescent="0.25">
      <c r="A91" s="17">
        <v>9</v>
      </c>
      <c r="B91" s="21" t="s">
        <v>132</v>
      </c>
      <c r="C91" s="71" t="s">
        <v>336</v>
      </c>
      <c r="D91" s="71"/>
      <c r="E91" s="71"/>
      <c r="F91" s="71"/>
      <c r="G91" s="17" t="s">
        <v>71</v>
      </c>
      <c r="H91" s="17"/>
      <c r="I91" s="17" t="s">
        <v>3</v>
      </c>
      <c r="J91" s="17">
        <v>50</v>
      </c>
      <c r="K91" s="27" t="s">
        <v>418</v>
      </c>
      <c r="L91" s="23" t="s">
        <v>399</v>
      </c>
      <c r="M91" s="67">
        <v>0</v>
      </c>
      <c r="N91" s="21"/>
      <c r="O91" s="21"/>
    </row>
    <row r="92" spans="1:15" s="11" customFormat="1" ht="130.5" customHeight="1" x14ac:dyDescent="0.25">
      <c r="A92" s="13">
        <f t="shared" ref="A92:A99" si="7">+A91+1</f>
        <v>10</v>
      </c>
      <c r="B92" s="14" t="s">
        <v>133</v>
      </c>
      <c r="C92" s="25" t="s">
        <v>280</v>
      </c>
      <c r="D92" s="112" t="s">
        <v>629</v>
      </c>
      <c r="E92" s="108" t="s">
        <v>487</v>
      </c>
      <c r="F92" s="107" t="s">
        <v>630</v>
      </c>
      <c r="G92" s="108" t="s">
        <v>613</v>
      </c>
      <c r="H92" s="108" t="s">
        <v>488</v>
      </c>
      <c r="I92" s="13" t="s">
        <v>3</v>
      </c>
      <c r="J92" s="13">
        <v>100</v>
      </c>
      <c r="K92" s="27" t="s">
        <v>418</v>
      </c>
      <c r="L92" s="36">
        <v>17900000</v>
      </c>
      <c r="M92" s="66">
        <f>+L92*J92</f>
        <v>1790000000</v>
      </c>
      <c r="N92" s="14" t="s">
        <v>443</v>
      </c>
      <c r="O92" s="14" t="s">
        <v>432</v>
      </c>
    </row>
    <row r="93" spans="1:15" s="11" customFormat="1" ht="108.95" customHeight="1" x14ac:dyDescent="0.25">
      <c r="A93" s="13">
        <f t="shared" si="7"/>
        <v>11</v>
      </c>
      <c r="B93" s="14" t="s">
        <v>104</v>
      </c>
      <c r="C93" s="15" t="s">
        <v>408</v>
      </c>
      <c r="D93" s="112" t="s">
        <v>631</v>
      </c>
      <c r="E93" s="108" t="s">
        <v>487</v>
      </c>
      <c r="F93" s="107" t="s">
        <v>632</v>
      </c>
      <c r="G93" s="108" t="s">
        <v>613</v>
      </c>
      <c r="H93" s="108" t="s">
        <v>488</v>
      </c>
      <c r="I93" s="13" t="s">
        <v>3</v>
      </c>
      <c r="J93" s="13">
        <v>20</v>
      </c>
      <c r="K93" s="27" t="s">
        <v>418</v>
      </c>
      <c r="L93" s="36">
        <v>58500000</v>
      </c>
      <c r="M93" s="66">
        <f>+L93*J93</f>
        <v>1170000000</v>
      </c>
      <c r="N93" s="14" t="s">
        <v>633</v>
      </c>
      <c r="O93" s="14" t="s">
        <v>432</v>
      </c>
    </row>
    <row r="94" spans="1:15" s="22" customFormat="1" ht="114.6" customHeight="1" x14ac:dyDescent="0.25">
      <c r="A94" s="17">
        <f t="shared" si="7"/>
        <v>12</v>
      </c>
      <c r="B94" s="21" t="s">
        <v>104</v>
      </c>
      <c r="C94" s="78" t="s">
        <v>409</v>
      </c>
      <c r="D94" s="78"/>
      <c r="E94" s="78"/>
      <c r="F94" s="78"/>
      <c r="G94" s="17" t="s">
        <v>88</v>
      </c>
      <c r="H94" s="17"/>
      <c r="I94" s="17" t="s">
        <v>3</v>
      </c>
      <c r="J94" s="17">
        <v>10</v>
      </c>
      <c r="K94" s="27" t="s">
        <v>418</v>
      </c>
      <c r="L94" s="23" t="s">
        <v>399</v>
      </c>
      <c r="M94" s="67">
        <v>0</v>
      </c>
      <c r="N94" s="21"/>
      <c r="O94" s="21"/>
    </row>
    <row r="95" spans="1:15" s="11" customFormat="1" ht="115.5" customHeight="1" x14ac:dyDescent="0.25">
      <c r="A95" s="13">
        <f t="shared" si="7"/>
        <v>13</v>
      </c>
      <c r="B95" s="14" t="s">
        <v>116</v>
      </c>
      <c r="C95" s="26" t="s">
        <v>335</v>
      </c>
      <c r="D95" s="107" t="s">
        <v>634</v>
      </c>
      <c r="E95" s="108" t="s">
        <v>561</v>
      </c>
      <c r="F95" s="107" t="s">
        <v>635</v>
      </c>
      <c r="G95" s="108" t="s">
        <v>636</v>
      </c>
      <c r="H95" s="108" t="s">
        <v>636</v>
      </c>
      <c r="I95" s="13" t="s">
        <v>3</v>
      </c>
      <c r="J95" s="13">
        <v>15</v>
      </c>
      <c r="K95" s="27" t="s">
        <v>418</v>
      </c>
      <c r="L95" s="36">
        <v>65000000</v>
      </c>
      <c r="M95" s="66">
        <f>+L95*J95</f>
        <v>975000000</v>
      </c>
      <c r="N95" s="14" t="s">
        <v>443</v>
      </c>
      <c r="O95" s="14" t="s">
        <v>459</v>
      </c>
    </row>
    <row r="96" spans="1:15" s="22" customFormat="1" ht="116.1" customHeight="1" x14ac:dyDescent="0.25">
      <c r="A96" s="17">
        <f t="shared" si="7"/>
        <v>14</v>
      </c>
      <c r="B96" s="21" t="s">
        <v>116</v>
      </c>
      <c r="C96" s="74" t="s">
        <v>334</v>
      </c>
      <c r="D96" s="74"/>
      <c r="E96" s="74"/>
      <c r="F96" s="74"/>
      <c r="G96" s="17" t="s">
        <v>87</v>
      </c>
      <c r="H96" s="17"/>
      <c r="I96" s="17" t="s">
        <v>3</v>
      </c>
      <c r="J96" s="17">
        <v>15</v>
      </c>
      <c r="K96" s="27" t="s">
        <v>418</v>
      </c>
      <c r="L96" s="23" t="s">
        <v>399</v>
      </c>
      <c r="M96" s="67">
        <v>0</v>
      </c>
      <c r="N96" s="21"/>
      <c r="O96" s="21"/>
    </row>
    <row r="97" spans="1:15" s="11" customFormat="1" ht="120" customHeight="1" x14ac:dyDescent="0.25">
      <c r="A97" s="13">
        <f t="shared" si="7"/>
        <v>15</v>
      </c>
      <c r="B97" s="14" t="s">
        <v>117</v>
      </c>
      <c r="C97" s="26" t="s">
        <v>333</v>
      </c>
      <c r="D97" s="107" t="s">
        <v>637</v>
      </c>
      <c r="E97" s="108" t="s">
        <v>561</v>
      </c>
      <c r="F97" s="107" t="s">
        <v>638</v>
      </c>
      <c r="G97" s="108" t="s">
        <v>636</v>
      </c>
      <c r="H97" s="108" t="s">
        <v>636</v>
      </c>
      <c r="I97" s="13" t="s">
        <v>3</v>
      </c>
      <c r="J97" s="13">
        <v>20</v>
      </c>
      <c r="K97" s="27" t="s">
        <v>418</v>
      </c>
      <c r="L97" s="36">
        <v>75000000</v>
      </c>
      <c r="M97" s="66">
        <f>+L97*J97</f>
        <v>1500000000</v>
      </c>
      <c r="N97" s="14" t="s">
        <v>443</v>
      </c>
      <c r="O97" s="14" t="s">
        <v>459</v>
      </c>
    </row>
    <row r="98" spans="1:15" s="11" customFormat="1" ht="107.45" customHeight="1" x14ac:dyDescent="0.25">
      <c r="A98" s="13">
        <f t="shared" si="7"/>
        <v>16</v>
      </c>
      <c r="B98" s="14" t="s">
        <v>118</v>
      </c>
      <c r="C98" s="26" t="s">
        <v>332</v>
      </c>
      <c r="D98" s="112" t="s">
        <v>639</v>
      </c>
      <c r="E98" s="155" t="s">
        <v>498</v>
      </c>
      <c r="F98" s="107" t="s">
        <v>640</v>
      </c>
      <c r="G98" s="108" t="s">
        <v>641</v>
      </c>
      <c r="H98" s="108" t="s">
        <v>642</v>
      </c>
      <c r="I98" s="13" t="s">
        <v>3</v>
      </c>
      <c r="J98" s="13">
        <v>20</v>
      </c>
      <c r="K98" s="27" t="s">
        <v>418</v>
      </c>
      <c r="L98" s="36">
        <v>28500000</v>
      </c>
      <c r="M98" s="66">
        <f>+L98*J98</f>
        <v>570000000</v>
      </c>
      <c r="N98" s="14" t="s">
        <v>443</v>
      </c>
      <c r="O98" s="14" t="s">
        <v>533</v>
      </c>
    </row>
    <row r="99" spans="1:15" s="11" customFormat="1" ht="87.95" customHeight="1" x14ac:dyDescent="0.25">
      <c r="A99" s="13">
        <f t="shared" si="7"/>
        <v>17</v>
      </c>
      <c r="B99" s="14" t="s">
        <v>118</v>
      </c>
      <c r="C99" s="26" t="s">
        <v>331</v>
      </c>
      <c r="D99" s="107" t="s">
        <v>643</v>
      </c>
      <c r="E99" s="108" t="s">
        <v>440</v>
      </c>
      <c r="F99" s="107" t="s">
        <v>644</v>
      </c>
      <c r="G99" s="108" t="s">
        <v>645</v>
      </c>
      <c r="H99" s="108" t="s">
        <v>442</v>
      </c>
      <c r="I99" s="13" t="s">
        <v>3</v>
      </c>
      <c r="J99" s="13">
        <v>10</v>
      </c>
      <c r="K99" s="27" t="s">
        <v>418</v>
      </c>
      <c r="L99" s="36">
        <v>46000000</v>
      </c>
      <c r="M99" s="66">
        <f>+L99*J99</f>
        <v>460000000</v>
      </c>
      <c r="N99" s="14" t="s">
        <v>443</v>
      </c>
      <c r="O99" s="14" t="s">
        <v>444</v>
      </c>
    </row>
    <row r="100" spans="1:15" s="22" customFormat="1" ht="94.5" x14ac:dyDescent="0.25">
      <c r="A100" s="17">
        <v>18</v>
      </c>
      <c r="B100" s="21" t="s">
        <v>97</v>
      </c>
      <c r="C100" s="74" t="s">
        <v>389</v>
      </c>
      <c r="D100" s="74"/>
      <c r="E100" s="74"/>
      <c r="F100" s="74"/>
      <c r="G100" s="17" t="s">
        <v>75</v>
      </c>
      <c r="H100" s="17"/>
      <c r="I100" s="17" t="s">
        <v>3</v>
      </c>
      <c r="J100" s="17">
        <v>50</v>
      </c>
      <c r="K100" s="27" t="s">
        <v>418</v>
      </c>
      <c r="L100" s="23" t="s">
        <v>399</v>
      </c>
      <c r="M100" s="67">
        <v>0</v>
      </c>
      <c r="N100" s="21"/>
      <c r="O100" s="21"/>
    </row>
    <row r="101" spans="1:15" s="11" customFormat="1" ht="129.6" customHeight="1" x14ac:dyDescent="0.25">
      <c r="A101" s="13">
        <v>19</v>
      </c>
      <c r="B101" s="14" t="s">
        <v>97</v>
      </c>
      <c r="C101" s="15" t="s">
        <v>330</v>
      </c>
      <c r="D101" s="107" t="s">
        <v>646</v>
      </c>
      <c r="E101" s="108" t="s">
        <v>440</v>
      </c>
      <c r="F101" s="107" t="s">
        <v>647</v>
      </c>
      <c r="G101" s="108" t="s">
        <v>648</v>
      </c>
      <c r="H101" s="108" t="s">
        <v>649</v>
      </c>
      <c r="I101" s="13" t="s">
        <v>3</v>
      </c>
      <c r="J101" s="13">
        <v>100</v>
      </c>
      <c r="K101" s="27" t="s">
        <v>418</v>
      </c>
      <c r="L101" s="36">
        <v>26500000</v>
      </c>
      <c r="M101" s="66">
        <f>+L101*J101</f>
        <v>2650000000</v>
      </c>
      <c r="N101" s="14" t="s">
        <v>443</v>
      </c>
      <c r="O101" s="14" t="s">
        <v>444</v>
      </c>
    </row>
    <row r="102" spans="1:15" s="11" customFormat="1" ht="78.75" x14ac:dyDescent="0.25">
      <c r="A102" s="13">
        <v>20</v>
      </c>
      <c r="B102" s="14" t="s">
        <v>21</v>
      </c>
      <c r="C102" s="42" t="s">
        <v>260</v>
      </c>
      <c r="D102" s="112" t="s">
        <v>650</v>
      </c>
      <c r="E102" s="108" t="s">
        <v>420</v>
      </c>
      <c r="F102" s="107" t="s">
        <v>651</v>
      </c>
      <c r="G102" s="108" t="s">
        <v>652</v>
      </c>
      <c r="H102" s="108" t="s">
        <v>653</v>
      </c>
      <c r="I102" s="13" t="s">
        <v>3</v>
      </c>
      <c r="J102" s="13">
        <v>15</v>
      </c>
      <c r="K102" s="27" t="s">
        <v>418</v>
      </c>
      <c r="L102" s="36">
        <v>71500000</v>
      </c>
      <c r="M102" s="66">
        <f>+L102*J102</f>
        <v>1072500000</v>
      </c>
      <c r="N102" s="14" t="s">
        <v>443</v>
      </c>
      <c r="O102" s="14" t="s">
        <v>500</v>
      </c>
    </row>
    <row r="103" spans="1:15" s="11" customFormat="1" ht="128.44999999999999" customHeight="1" x14ac:dyDescent="0.25">
      <c r="A103" s="13">
        <v>21</v>
      </c>
      <c r="B103" s="14" t="s">
        <v>30</v>
      </c>
      <c r="C103" s="25" t="s">
        <v>410</v>
      </c>
      <c r="D103" s="112" t="s">
        <v>654</v>
      </c>
      <c r="E103" s="108" t="s">
        <v>420</v>
      </c>
      <c r="F103" s="107" t="s">
        <v>655</v>
      </c>
      <c r="G103" s="108" t="s">
        <v>656</v>
      </c>
      <c r="H103" s="166" t="s">
        <v>657</v>
      </c>
      <c r="I103" s="13" t="s">
        <v>31</v>
      </c>
      <c r="J103" s="13">
        <v>10</v>
      </c>
      <c r="K103" s="27" t="s">
        <v>418</v>
      </c>
      <c r="L103" s="36">
        <v>45000000</v>
      </c>
      <c r="M103" s="66">
        <f>+L103*J103</f>
        <v>450000000</v>
      </c>
      <c r="N103" s="14" t="s">
        <v>443</v>
      </c>
      <c r="O103" s="14" t="s">
        <v>551</v>
      </c>
    </row>
    <row r="104" spans="1:15" s="11" customFormat="1" ht="90" x14ac:dyDescent="0.25">
      <c r="A104" s="13">
        <v>22</v>
      </c>
      <c r="B104" s="14" t="s">
        <v>77</v>
      </c>
      <c r="C104" s="15" t="s">
        <v>259</v>
      </c>
      <c r="D104" s="112" t="s">
        <v>658</v>
      </c>
      <c r="E104" s="108" t="s">
        <v>420</v>
      </c>
      <c r="F104" s="107" t="s">
        <v>659</v>
      </c>
      <c r="G104" s="108" t="s">
        <v>656</v>
      </c>
      <c r="H104" s="166" t="s">
        <v>657</v>
      </c>
      <c r="I104" s="13" t="s">
        <v>3</v>
      </c>
      <c r="J104" s="13">
        <v>30</v>
      </c>
      <c r="K104" s="27" t="s">
        <v>418</v>
      </c>
      <c r="L104" s="36">
        <v>220000000</v>
      </c>
      <c r="M104" s="66">
        <f>+L104*J104</f>
        <v>6600000000</v>
      </c>
      <c r="N104" s="14" t="s">
        <v>443</v>
      </c>
      <c r="O104" s="14" t="s">
        <v>551</v>
      </c>
    </row>
    <row r="105" spans="1:15" s="11" customFormat="1" ht="16.5" customHeight="1" x14ac:dyDescent="0.25">
      <c r="A105" s="221" t="s">
        <v>74</v>
      </c>
      <c r="B105" s="222"/>
      <c r="C105" s="222"/>
      <c r="D105" s="222"/>
      <c r="E105" s="222"/>
      <c r="F105" s="222"/>
      <c r="G105" s="222"/>
      <c r="H105" s="222"/>
      <c r="I105" s="222"/>
      <c r="J105" s="223"/>
      <c r="K105" s="27" t="s">
        <v>418</v>
      </c>
      <c r="L105" s="31"/>
      <c r="M105" s="66">
        <f>+L105*J105</f>
        <v>0</v>
      </c>
      <c r="N105" s="14"/>
      <c r="O105" s="14"/>
    </row>
    <row r="106" spans="1:15" s="22" customFormat="1" ht="94.5" x14ac:dyDescent="0.25">
      <c r="A106" s="17">
        <v>1</v>
      </c>
      <c r="B106" s="21" t="s">
        <v>119</v>
      </c>
      <c r="C106" s="69" t="s">
        <v>238</v>
      </c>
      <c r="D106" s="69"/>
      <c r="E106" s="69"/>
      <c r="F106" s="69"/>
      <c r="G106" s="17" t="s">
        <v>179</v>
      </c>
      <c r="H106" s="17"/>
      <c r="I106" s="17" t="s">
        <v>3</v>
      </c>
      <c r="J106" s="17">
        <v>150</v>
      </c>
      <c r="K106" s="27" t="s">
        <v>418</v>
      </c>
      <c r="L106" s="23" t="s">
        <v>399</v>
      </c>
      <c r="M106" s="67">
        <v>0</v>
      </c>
      <c r="N106" s="21"/>
      <c r="O106" s="21"/>
    </row>
    <row r="107" spans="1:15" s="22" customFormat="1" ht="78.75" x14ac:dyDescent="0.25">
      <c r="A107" s="17">
        <f>+A106+1</f>
        <v>2</v>
      </c>
      <c r="B107" s="21" t="s">
        <v>119</v>
      </c>
      <c r="C107" s="69" t="s">
        <v>239</v>
      </c>
      <c r="D107" s="69"/>
      <c r="E107" s="69"/>
      <c r="F107" s="69"/>
      <c r="G107" s="17" t="s">
        <v>83</v>
      </c>
      <c r="H107" s="17"/>
      <c r="I107" s="17" t="s">
        <v>3</v>
      </c>
      <c r="J107" s="17">
        <v>200</v>
      </c>
      <c r="K107" s="27" t="s">
        <v>418</v>
      </c>
      <c r="L107" s="23" t="s">
        <v>399</v>
      </c>
      <c r="M107" s="67">
        <v>0</v>
      </c>
      <c r="N107" s="21"/>
      <c r="O107" s="21"/>
    </row>
    <row r="108" spans="1:15" s="11" customFormat="1" ht="126" x14ac:dyDescent="0.25">
      <c r="A108" s="13">
        <f>+A107+1</f>
        <v>3</v>
      </c>
      <c r="B108" s="14" t="s">
        <v>200</v>
      </c>
      <c r="C108" s="26" t="s">
        <v>390</v>
      </c>
      <c r="D108" s="118" t="s">
        <v>660</v>
      </c>
      <c r="E108" s="119" t="s">
        <v>462</v>
      </c>
      <c r="F108" s="120" t="s">
        <v>661</v>
      </c>
      <c r="G108" s="116" t="s">
        <v>662</v>
      </c>
      <c r="H108" s="121" t="s">
        <v>464</v>
      </c>
      <c r="I108" s="13" t="s">
        <v>3</v>
      </c>
      <c r="J108" s="13">
        <v>4000</v>
      </c>
      <c r="K108" s="27" t="s">
        <v>418</v>
      </c>
      <c r="L108" s="3">
        <v>1980000</v>
      </c>
      <c r="M108" s="66">
        <f>+L108*J108</f>
        <v>7920000000</v>
      </c>
      <c r="N108" s="14" t="s">
        <v>460</v>
      </c>
      <c r="O108" s="14" t="s">
        <v>505</v>
      </c>
    </row>
    <row r="109" spans="1:15" s="22" customFormat="1" ht="94.5" x14ac:dyDescent="0.25">
      <c r="A109" s="17">
        <v>4</v>
      </c>
      <c r="B109" s="79" t="s">
        <v>72</v>
      </c>
      <c r="C109" s="80" t="s">
        <v>216</v>
      </c>
      <c r="D109" s="80"/>
      <c r="E109" s="80"/>
      <c r="F109" s="80"/>
      <c r="G109" s="17" t="s">
        <v>95</v>
      </c>
      <c r="H109" s="17"/>
      <c r="I109" s="17" t="s">
        <v>3</v>
      </c>
      <c r="J109" s="17">
        <v>1000</v>
      </c>
      <c r="K109" s="27" t="s">
        <v>418</v>
      </c>
      <c r="L109" s="81" t="s">
        <v>399</v>
      </c>
      <c r="M109" s="67">
        <v>0</v>
      </c>
      <c r="N109" s="21"/>
      <c r="O109" s="21"/>
    </row>
    <row r="110" spans="1:15" s="11" customFormat="1" ht="132.75" customHeight="1" x14ac:dyDescent="0.25">
      <c r="A110" s="13">
        <v>5</v>
      </c>
      <c r="B110" s="14" t="s">
        <v>120</v>
      </c>
      <c r="C110" s="15" t="s">
        <v>217</v>
      </c>
      <c r="D110" s="133" t="s">
        <v>663</v>
      </c>
      <c r="E110" s="126" t="s">
        <v>664</v>
      </c>
      <c r="F110" s="127" t="s">
        <v>665</v>
      </c>
      <c r="G110" s="116" t="s">
        <v>667</v>
      </c>
      <c r="H110" s="116" t="s">
        <v>666</v>
      </c>
      <c r="I110" s="13" t="s">
        <v>31</v>
      </c>
      <c r="J110" s="13">
        <v>150</v>
      </c>
      <c r="K110" s="27" t="s">
        <v>418</v>
      </c>
      <c r="L110" s="3">
        <v>4050000</v>
      </c>
      <c r="M110" s="66">
        <f t="shared" ref="M110:M120" si="8">+L110*J110</f>
        <v>607500000</v>
      </c>
      <c r="N110" s="14" t="s">
        <v>460</v>
      </c>
      <c r="O110" s="14" t="s">
        <v>432</v>
      </c>
    </row>
    <row r="111" spans="1:15" s="11" customFormat="1" ht="103.5" customHeight="1" x14ac:dyDescent="0.25">
      <c r="A111" s="13">
        <v>6</v>
      </c>
      <c r="B111" s="14" t="s">
        <v>120</v>
      </c>
      <c r="C111" s="25" t="s">
        <v>218</v>
      </c>
      <c r="D111" s="114" t="s">
        <v>668</v>
      </c>
      <c r="E111" s="114" t="s">
        <v>486</v>
      </c>
      <c r="F111" s="115" t="s">
        <v>669</v>
      </c>
      <c r="G111" s="116" t="s">
        <v>671</v>
      </c>
      <c r="H111" s="117" t="s">
        <v>670</v>
      </c>
      <c r="I111" s="13" t="s">
        <v>3</v>
      </c>
      <c r="J111" s="13">
        <v>100</v>
      </c>
      <c r="K111" s="27" t="s">
        <v>418</v>
      </c>
      <c r="L111" s="3">
        <v>7700000</v>
      </c>
      <c r="M111" s="66">
        <f t="shared" si="8"/>
        <v>770000000</v>
      </c>
      <c r="N111" s="14" t="s">
        <v>460</v>
      </c>
      <c r="O111" s="14" t="s">
        <v>547</v>
      </c>
    </row>
    <row r="112" spans="1:15" s="11" customFormat="1" ht="78.75" x14ac:dyDescent="0.25">
      <c r="A112" s="13">
        <v>7</v>
      </c>
      <c r="B112" s="48" t="s">
        <v>192</v>
      </c>
      <c r="C112" s="25" t="s">
        <v>219</v>
      </c>
      <c r="D112" s="114" t="s">
        <v>672</v>
      </c>
      <c r="E112" s="114" t="s">
        <v>486</v>
      </c>
      <c r="F112" s="115" t="s">
        <v>673</v>
      </c>
      <c r="G112" s="116" t="s">
        <v>553</v>
      </c>
      <c r="H112" s="117" t="s">
        <v>546</v>
      </c>
      <c r="I112" s="13" t="s">
        <v>3</v>
      </c>
      <c r="J112" s="13">
        <v>150</v>
      </c>
      <c r="K112" s="27" t="s">
        <v>418</v>
      </c>
      <c r="L112" s="3">
        <v>9450000</v>
      </c>
      <c r="M112" s="66">
        <f t="shared" si="8"/>
        <v>1417500000</v>
      </c>
      <c r="N112" s="14" t="s">
        <v>460</v>
      </c>
      <c r="O112" s="14" t="s">
        <v>547</v>
      </c>
    </row>
    <row r="113" spans="1:15" s="11" customFormat="1" ht="107.25" customHeight="1" x14ac:dyDescent="0.25">
      <c r="A113" s="13">
        <v>8</v>
      </c>
      <c r="B113" s="167" t="s">
        <v>192</v>
      </c>
      <c r="C113" s="15" t="s">
        <v>220</v>
      </c>
      <c r="D113" s="15"/>
      <c r="E113" s="15"/>
      <c r="F113" s="15"/>
      <c r="G113" s="30" t="s">
        <v>136</v>
      </c>
      <c r="H113" s="30"/>
      <c r="I113" s="13" t="s">
        <v>3</v>
      </c>
      <c r="J113" s="13">
        <v>50</v>
      </c>
      <c r="K113" s="27" t="s">
        <v>418</v>
      </c>
      <c r="L113" s="3">
        <v>10000000</v>
      </c>
      <c r="M113" s="66">
        <f t="shared" si="8"/>
        <v>500000000</v>
      </c>
      <c r="N113" s="14"/>
      <c r="O113" s="14"/>
    </row>
    <row r="114" spans="1:15" s="11" customFormat="1" ht="79.5" customHeight="1" x14ac:dyDescent="0.25">
      <c r="A114" s="13">
        <v>9</v>
      </c>
      <c r="B114" s="48" t="s">
        <v>191</v>
      </c>
      <c r="C114" s="25" t="s">
        <v>221</v>
      </c>
      <c r="D114" s="139" t="s">
        <v>674</v>
      </c>
      <c r="E114" s="140" t="s">
        <v>486</v>
      </c>
      <c r="F114" s="127" t="s">
        <v>675</v>
      </c>
      <c r="G114" s="116" t="s">
        <v>493</v>
      </c>
      <c r="H114" s="117" t="s">
        <v>493</v>
      </c>
      <c r="I114" s="13" t="s">
        <v>3</v>
      </c>
      <c r="J114" s="13">
        <v>20</v>
      </c>
      <c r="K114" s="27" t="s">
        <v>418</v>
      </c>
      <c r="L114" s="3">
        <v>9800000</v>
      </c>
      <c r="M114" s="66">
        <f t="shared" si="8"/>
        <v>196000000</v>
      </c>
      <c r="N114" s="14" t="s">
        <v>460</v>
      </c>
      <c r="O114" s="14" t="s">
        <v>494</v>
      </c>
    </row>
    <row r="115" spans="1:15" s="11" customFormat="1" ht="103.5" customHeight="1" x14ac:dyDescent="0.25">
      <c r="A115" s="13">
        <v>10</v>
      </c>
      <c r="B115" s="48" t="s">
        <v>190</v>
      </c>
      <c r="C115" s="15" t="s">
        <v>240</v>
      </c>
      <c r="D115" s="141" t="s">
        <v>676</v>
      </c>
      <c r="E115" s="142" t="s">
        <v>495</v>
      </c>
      <c r="F115" s="168" t="s">
        <v>677</v>
      </c>
      <c r="G115" s="116" t="s">
        <v>679</v>
      </c>
      <c r="H115" s="143" t="s">
        <v>678</v>
      </c>
      <c r="I115" s="13" t="s">
        <v>3</v>
      </c>
      <c r="J115" s="13">
        <v>30</v>
      </c>
      <c r="K115" s="27" t="s">
        <v>418</v>
      </c>
      <c r="L115" s="3">
        <v>15500000</v>
      </c>
      <c r="M115" s="66">
        <f t="shared" si="8"/>
        <v>465000000</v>
      </c>
      <c r="N115" s="14" t="s">
        <v>460</v>
      </c>
      <c r="O115" s="14" t="s">
        <v>492</v>
      </c>
    </row>
    <row r="116" spans="1:15" s="11" customFormat="1" ht="73.5" customHeight="1" x14ac:dyDescent="0.25">
      <c r="A116" s="13">
        <v>11</v>
      </c>
      <c r="B116" s="48" t="s">
        <v>189</v>
      </c>
      <c r="C116" s="15" t="s">
        <v>201</v>
      </c>
      <c r="D116" s="103" t="s">
        <v>681</v>
      </c>
      <c r="E116" s="103" t="s">
        <v>486</v>
      </c>
      <c r="F116" s="103" t="s">
        <v>680</v>
      </c>
      <c r="G116" s="103" t="s">
        <v>682</v>
      </c>
      <c r="H116" s="103" t="s">
        <v>683</v>
      </c>
      <c r="I116" s="13" t="s">
        <v>3</v>
      </c>
      <c r="J116" s="13">
        <v>30</v>
      </c>
      <c r="K116" s="27" t="s">
        <v>418</v>
      </c>
      <c r="L116" s="68">
        <v>11000000</v>
      </c>
      <c r="M116" s="66">
        <f t="shared" si="8"/>
        <v>330000000</v>
      </c>
      <c r="N116" s="14" t="s">
        <v>433</v>
      </c>
      <c r="O116" s="14" t="s">
        <v>492</v>
      </c>
    </row>
    <row r="117" spans="1:15" s="11" customFormat="1" ht="115.5" customHeight="1" x14ac:dyDescent="0.25">
      <c r="A117" s="13">
        <v>12</v>
      </c>
      <c r="B117" s="14" t="s">
        <v>32</v>
      </c>
      <c r="C117" s="47" t="s">
        <v>241</v>
      </c>
      <c r="D117" s="126" t="s">
        <v>684</v>
      </c>
      <c r="E117" s="126" t="s">
        <v>685</v>
      </c>
      <c r="F117" s="127" t="s">
        <v>686</v>
      </c>
      <c r="G117" s="116" t="s">
        <v>688</v>
      </c>
      <c r="H117" s="169" t="s">
        <v>687</v>
      </c>
      <c r="I117" s="13" t="s">
        <v>3</v>
      </c>
      <c r="J117" s="13">
        <v>10</v>
      </c>
      <c r="K117" s="27" t="s">
        <v>418</v>
      </c>
      <c r="L117" s="3">
        <v>12499200</v>
      </c>
      <c r="M117" s="66">
        <f t="shared" si="8"/>
        <v>124992000</v>
      </c>
      <c r="N117" s="14" t="s">
        <v>460</v>
      </c>
      <c r="O117" s="14" t="s">
        <v>689</v>
      </c>
    </row>
    <row r="118" spans="1:15" s="11" customFormat="1" ht="396" x14ac:dyDescent="0.25">
      <c r="A118" s="13">
        <v>13</v>
      </c>
      <c r="B118" s="170" t="s">
        <v>53</v>
      </c>
      <c r="C118" s="25" t="s">
        <v>222</v>
      </c>
      <c r="D118" s="149" t="s">
        <v>690</v>
      </c>
      <c r="E118" s="171" t="s">
        <v>691</v>
      </c>
      <c r="F118" s="25"/>
      <c r="G118" s="149" t="s">
        <v>692</v>
      </c>
      <c r="H118" s="13"/>
      <c r="I118" s="13" t="s">
        <v>3</v>
      </c>
      <c r="J118" s="13">
        <v>30</v>
      </c>
      <c r="K118" s="27" t="s">
        <v>418</v>
      </c>
      <c r="L118" s="49">
        <v>9050000</v>
      </c>
      <c r="M118" s="66">
        <f t="shared" si="8"/>
        <v>271500000</v>
      </c>
      <c r="N118" s="14" t="s">
        <v>510</v>
      </c>
      <c r="O118" s="14" t="s">
        <v>432</v>
      </c>
    </row>
    <row r="119" spans="1:15" s="11" customFormat="1" ht="141.75" x14ac:dyDescent="0.25">
      <c r="A119" s="13">
        <v>14</v>
      </c>
      <c r="B119" s="48" t="s">
        <v>52</v>
      </c>
      <c r="C119" s="15" t="s">
        <v>223</v>
      </c>
      <c r="D119" s="118" t="s">
        <v>693</v>
      </c>
      <c r="E119" s="118" t="s">
        <v>694</v>
      </c>
      <c r="F119" s="152" t="s">
        <v>695</v>
      </c>
      <c r="G119" s="116" t="s">
        <v>528</v>
      </c>
      <c r="H119" s="147" t="s">
        <v>529</v>
      </c>
      <c r="I119" s="13" t="s">
        <v>3</v>
      </c>
      <c r="J119" s="13">
        <v>150</v>
      </c>
      <c r="K119" s="27" t="s">
        <v>418</v>
      </c>
      <c r="L119" s="3">
        <v>4400000</v>
      </c>
      <c r="M119" s="66">
        <f t="shared" si="8"/>
        <v>660000000</v>
      </c>
      <c r="N119" s="14" t="s">
        <v>460</v>
      </c>
      <c r="O119" s="14" t="s">
        <v>505</v>
      </c>
    </row>
    <row r="120" spans="1:15" s="11" customFormat="1" ht="126" x14ac:dyDescent="0.25">
      <c r="A120" s="13">
        <v>15</v>
      </c>
      <c r="B120" s="167" t="s">
        <v>187</v>
      </c>
      <c r="C120" s="29" t="s">
        <v>285</v>
      </c>
      <c r="D120" s="29"/>
      <c r="E120" s="29"/>
      <c r="F120" s="29"/>
      <c r="G120" s="30" t="s">
        <v>167</v>
      </c>
      <c r="H120" s="30"/>
      <c r="I120" s="13" t="s">
        <v>3</v>
      </c>
      <c r="J120" s="13">
        <v>150</v>
      </c>
      <c r="K120" s="27" t="s">
        <v>418</v>
      </c>
      <c r="L120" s="20"/>
      <c r="M120" s="66">
        <f t="shared" si="8"/>
        <v>0</v>
      </c>
      <c r="N120" s="14"/>
      <c r="O120" s="14"/>
    </row>
    <row r="121" spans="1:15" s="22" customFormat="1" ht="72.599999999999994" customHeight="1" x14ac:dyDescent="0.25">
      <c r="A121" s="17">
        <v>16</v>
      </c>
      <c r="B121" s="18" t="s">
        <v>205</v>
      </c>
      <c r="C121" s="72" t="s">
        <v>286</v>
      </c>
      <c r="D121" s="72"/>
      <c r="E121" s="72"/>
      <c r="F121" s="72"/>
      <c r="G121" s="17" t="s">
        <v>99</v>
      </c>
      <c r="H121" s="17"/>
      <c r="I121" s="17" t="s">
        <v>3</v>
      </c>
      <c r="J121" s="17">
        <v>5</v>
      </c>
      <c r="K121" s="23" t="s">
        <v>418</v>
      </c>
      <c r="L121" s="20" t="s">
        <v>399</v>
      </c>
      <c r="M121" s="67">
        <v>0</v>
      </c>
      <c r="N121" s="21"/>
      <c r="O121" s="21"/>
    </row>
    <row r="122" spans="1:15" s="22" customFormat="1" ht="74.099999999999994" customHeight="1" x14ac:dyDescent="0.25">
      <c r="A122" s="17">
        <v>17</v>
      </c>
      <c r="B122" s="18" t="s">
        <v>205</v>
      </c>
      <c r="C122" s="72" t="s">
        <v>206</v>
      </c>
      <c r="D122" s="72"/>
      <c r="E122" s="72"/>
      <c r="F122" s="72"/>
      <c r="G122" s="17" t="s">
        <v>99</v>
      </c>
      <c r="H122" s="17"/>
      <c r="I122" s="17" t="s">
        <v>3</v>
      </c>
      <c r="J122" s="17">
        <v>5</v>
      </c>
      <c r="K122" s="23" t="s">
        <v>418</v>
      </c>
      <c r="L122" s="20" t="s">
        <v>399</v>
      </c>
      <c r="M122" s="67">
        <v>0</v>
      </c>
      <c r="N122" s="21"/>
      <c r="O122" s="21"/>
    </row>
    <row r="123" spans="1:15" s="11" customFormat="1" ht="23.25" customHeight="1" x14ac:dyDescent="0.25">
      <c r="A123" s="218" t="s">
        <v>33</v>
      </c>
      <c r="B123" s="219"/>
      <c r="C123" s="219"/>
      <c r="D123" s="219"/>
      <c r="E123" s="219"/>
      <c r="F123" s="219"/>
      <c r="G123" s="219"/>
      <c r="H123" s="219"/>
      <c r="I123" s="219"/>
      <c r="J123" s="220"/>
      <c r="K123" s="27" t="s">
        <v>418</v>
      </c>
      <c r="L123" s="31"/>
      <c r="M123" s="66">
        <f>+L123*J123</f>
        <v>0</v>
      </c>
      <c r="N123" s="14"/>
      <c r="O123" s="14"/>
    </row>
    <row r="124" spans="1:15" s="11" customFormat="1" ht="94.5" x14ac:dyDescent="0.25">
      <c r="A124" s="13">
        <v>1</v>
      </c>
      <c r="B124" s="14" t="s">
        <v>121</v>
      </c>
      <c r="C124" s="15" t="s">
        <v>289</v>
      </c>
      <c r="D124" s="114" t="s">
        <v>696</v>
      </c>
      <c r="E124" s="114" t="s">
        <v>552</v>
      </c>
      <c r="F124" s="15" t="s">
        <v>697</v>
      </c>
      <c r="G124" s="13" t="s">
        <v>549</v>
      </c>
      <c r="H124" s="13" t="s">
        <v>546</v>
      </c>
      <c r="I124" s="13" t="s">
        <v>3</v>
      </c>
      <c r="J124" s="30">
        <v>3000</v>
      </c>
      <c r="K124" s="27" t="s">
        <v>418</v>
      </c>
      <c r="L124" s="3">
        <v>495000</v>
      </c>
      <c r="M124" s="66">
        <f>+L124*J124</f>
        <v>1485000000</v>
      </c>
      <c r="N124" s="14" t="s">
        <v>460</v>
      </c>
      <c r="O124" s="14" t="s">
        <v>547</v>
      </c>
    </row>
    <row r="125" spans="1:15" s="11" customFormat="1" ht="94.5" x14ac:dyDescent="0.25">
      <c r="A125" s="13">
        <v>2</v>
      </c>
      <c r="B125" s="48" t="s">
        <v>188</v>
      </c>
      <c r="C125" s="15" t="s">
        <v>288</v>
      </c>
      <c r="D125" s="114" t="s">
        <v>698</v>
      </c>
      <c r="E125" s="15" t="s">
        <v>552</v>
      </c>
      <c r="F125" s="15" t="s">
        <v>697</v>
      </c>
      <c r="G125" s="13" t="s">
        <v>549</v>
      </c>
      <c r="H125" s="13" t="s">
        <v>546</v>
      </c>
      <c r="I125" s="13" t="s">
        <v>3</v>
      </c>
      <c r="J125" s="30">
        <v>700</v>
      </c>
      <c r="K125" s="27" t="s">
        <v>418</v>
      </c>
      <c r="L125" s="3">
        <v>588000</v>
      </c>
      <c r="M125" s="66">
        <f>+L125*J125</f>
        <v>411600000</v>
      </c>
      <c r="N125" s="14" t="s">
        <v>460</v>
      </c>
      <c r="O125" s="14" t="s">
        <v>547</v>
      </c>
    </row>
    <row r="126" spans="1:15" s="11" customFormat="1" ht="87" customHeight="1" x14ac:dyDescent="0.25">
      <c r="A126" s="13">
        <f>+A125+1</f>
        <v>3</v>
      </c>
      <c r="B126" s="14" t="s">
        <v>121</v>
      </c>
      <c r="C126" s="15" t="s">
        <v>287</v>
      </c>
      <c r="D126" s="172" t="s">
        <v>699</v>
      </c>
      <c r="E126" s="15" t="s">
        <v>664</v>
      </c>
      <c r="F126" s="15" t="s">
        <v>700</v>
      </c>
      <c r="G126" s="13" t="s">
        <v>701</v>
      </c>
      <c r="H126" s="13" t="s">
        <v>702</v>
      </c>
      <c r="I126" s="13" t="s">
        <v>3</v>
      </c>
      <c r="J126" s="13">
        <v>2000</v>
      </c>
      <c r="K126" s="27" t="s">
        <v>418</v>
      </c>
      <c r="L126" s="3">
        <v>508000</v>
      </c>
      <c r="M126" s="66">
        <f>+L126*J126</f>
        <v>1016000000</v>
      </c>
      <c r="N126" s="14" t="s">
        <v>460</v>
      </c>
      <c r="O126" s="14" t="s">
        <v>703</v>
      </c>
    </row>
    <row r="127" spans="1:15" s="22" customFormat="1" ht="87" customHeight="1" x14ac:dyDescent="0.25">
      <c r="A127" s="17">
        <v>3</v>
      </c>
      <c r="B127" s="21" t="s">
        <v>121</v>
      </c>
      <c r="C127" s="19" t="s">
        <v>290</v>
      </c>
      <c r="D127" s="19"/>
      <c r="E127" s="19"/>
      <c r="F127" s="19"/>
      <c r="G127" s="17" t="s">
        <v>275</v>
      </c>
      <c r="H127" s="17"/>
      <c r="I127" s="17" t="s">
        <v>3</v>
      </c>
      <c r="J127" s="17">
        <v>1000</v>
      </c>
      <c r="K127" s="27" t="s">
        <v>418</v>
      </c>
      <c r="L127" s="23" t="s">
        <v>399</v>
      </c>
      <c r="M127" s="67">
        <v>0</v>
      </c>
      <c r="N127" s="21"/>
      <c r="O127" s="21"/>
    </row>
    <row r="128" spans="1:15" s="11" customFormat="1" ht="63" x14ac:dyDescent="0.25">
      <c r="A128" s="13">
        <v>4</v>
      </c>
      <c r="B128" s="48" t="s">
        <v>34</v>
      </c>
      <c r="C128" s="15" t="s">
        <v>291</v>
      </c>
      <c r="D128" s="15"/>
      <c r="E128" s="15"/>
      <c r="F128" s="15"/>
      <c r="G128" s="13" t="s">
        <v>164</v>
      </c>
      <c r="H128" s="13"/>
      <c r="I128" s="13" t="s">
        <v>3</v>
      </c>
      <c r="J128" s="30">
        <v>3000</v>
      </c>
      <c r="K128" s="27" t="s">
        <v>418</v>
      </c>
      <c r="L128" s="3">
        <v>2300000</v>
      </c>
      <c r="M128" s="66">
        <f>+L128*J128</f>
        <v>6900000000</v>
      </c>
      <c r="N128" s="14"/>
      <c r="O128" s="14"/>
    </row>
    <row r="129" spans="1:15" s="11" customFormat="1" ht="105.95" customHeight="1" x14ac:dyDescent="0.25">
      <c r="A129" s="13">
        <f t="shared" ref="A129" si="9">+A128+1</f>
        <v>5</v>
      </c>
      <c r="B129" s="48" t="s">
        <v>34</v>
      </c>
      <c r="C129" s="26" t="s">
        <v>271</v>
      </c>
      <c r="D129" s="26"/>
      <c r="E129" s="26"/>
      <c r="F129" s="26"/>
      <c r="G129" s="13" t="s">
        <v>80</v>
      </c>
      <c r="H129" s="13"/>
      <c r="I129" s="13" t="s">
        <v>3</v>
      </c>
      <c r="J129" s="13">
        <v>3000</v>
      </c>
      <c r="K129" s="27" t="s">
        <v>418</v>
      </c>
      <c r="L129" s="68">
        <v>2300000</v>
      </c>
      <c r="M129" s="66">
        <f>+L129*J129</f>
        <v>6900000000</v>
      </c>
      <c r="N129" s="14"/>
      <c r="O129" s="14"/>
    </row>
    <row r="130" spans="1:15" s="11" customFormat="1" ht="90" customHeight="1" x14ac:dyDescent="0.25">
      <c r="A130" s="13">
        <v>5</v>
      </c>
      <c r="B130" s="14" t="s">
        <v>122</v>
      </c>
      <c r="C130" s="25" t="s">
        <v>242</v>
      </c>
      <c r="D130" s="25"/>
      <c r="E130" s="25"/>
      <c r="F130" s="25"/>
      <c r="G130" s="13" t="s">
        <v>80</v>
      </c>
      <c r="H130" s="13"/>
      <c r="I130" s="13" t="s">
        <v>3</v>
      </c>
      <c r="J130" s="13">
        <v>500</v>
      </c>
      <c r="K130" s="27" t="s">
        <v>418</v>
      </c>
      <c r="L130" s="3">
        <v>5500000</v>
      </c>
      <c r="M130" s="66">
        <f>+L130*J130</f>
        <v>2750000000</v>
      </c>
      <c r="N130" s="14"/>
      <c r="O130" s="14"/>
    </row>
    <row r="131" spans="1:15" s="11" customFormat="1" ht="76.5" customHeight="1" x14ac:dyDescent="0.25">
      <c r="A131" s="13">
        <v>6</v>
      </c>
      <c r="B131" s="14" t="s">
        <v>196</v>
      </c>
      <c r="C131" s="15" t="s">
        <v>243</v>
      </c>
      <c r="D131" s="15"/>
      <c r="E131" s="15"/>
      <c r="F131" s="15"/>
      <c r="G131" s="13" t="s">
        <v>71</v>
      </c>
      <c r="H131" s="13"/>
      <c r="I131" s="13" t="s">
        <v>3</v>
      </c>
      <c r="J131" s="13">
        <v>300</v>
      </c>
      <c r="K131" s="27" t="s">
        <v>418</v>
      </c>
      <c r="L131" s="3">
        <v>2890000</v>
      </c>
      <c r="M131" s="66">
        <f>+L131*J131</f>
        <v>867000000</v>
      </c>
      <c r="N131" s="14"/>
      <c r="O131" s="14"/>
    </row>
    <row r="132" spans="1:15" s="22" customFormat="1" ht="78.599999999999994" customHeight="1" x14ac:dyDescent="0.25">
      <c r="A132" s="17">
        <f t="shared" ref="A132" si="10">+A131+1</f>
        <v>7</v>
      </c>
      <c r="B132" s="21" t="s">
        <v>196</v>
      </c>
      <c r="C132" s="19" t="s">
        <v>272</v>
      </c>
      <c r="D132" s="19"/>
      <c r="E132" s="19"/>
      <c r="F132" s="19"/>
      <c r="G132" s="17" t="s">
        <v>75</v>
      </c>
      <c r="H132" s="17"/>
      <c r="I132" s="17" t="s">
        <v>3</v>
      </c>
      <c r="J132" s="17">
        <v>200</v>
      </c>
      <c r="K132" s="27" t="s">
        <v>418</v>
      </c>
      <c r="L132" s="23" t="s">
        <v>399</v>
      </c>
      <c r="M132" s="67">
        <v>0</v>
      </c>
      <c r="N132" s="21"/>
      <c r="O132" s="21"/>
    </row>
    <row r="133" spans="1:15" s="22" customFormat="1" ht="82.5" customHeight="1" x14ac:dyDescent="0.25">
      <c r="A133" s="17">
        <v>7</v>
      </c>
      <c r="B133" s="21" t="s">
        <v>197</v>
      </c>
      <c r="C133" s="19" t="s">
        <v>244</v>
      </c>
      <c r="D133" s="19"/>
      <c r="E133" s="19"/>
      <c r="F133" s="19"/>
      <c r="G133" s="17" t="s">
        <v>75</v>
      </c>
      <c r="H133" s="17"/>
      <c r="I133" s="17" t="s">
        <v>3</v>
      </c>
      <c r="J133" s="17">
        <v>150</v>
      </c>
      <c r="K133" s="27" t="s">
        <v>418</v>
      </c>
      <c r="L133" s="23" t="s">
        <v>399</v>
      </c>
      <c r="M133" s="67">
        <v>0</v>
      </c>
      <c r="N133" s="21"/>
      <c r="O133" s="21"/>
    </row>
    <row r="134" spans="1:15" s="11" customFormat="1" ht="114" customHeight="1" x14ac:dyDescent="0.25">
      <c r="A134" s="13">
        <v>8</v>
      </c>
      <c r="B134" s="14" t="s">
        <v>196</v>
      </c>
      <c r="C134" s="15" t="s">
        <v>292</v>
      </c>
      <c r="D134" s="15"/>
      <c r="E134" s="15"/>
      <c r="F134" s="15"/>
      <c r="G134" s="13" t="s">
        <v>80</v>
      </c>
      <c r="H134" s="13"/>
      <c r="I134" s="13" t="s">
        <v>3</v>
      </c>
      <c r="J134" s="13">
        <v>100</v>
      </c>
      <c r="K134" s="27" t="s">
        <v>418</v>
      </c>
      <c r="L134" s="3">
        <v>5500000</v>
      </c>
      <c r="M134" s="66">
        <f>+L134*J134</f>
        <v>550000000</v>
      </c>
      <c r="N134" s="14"/>
      <c r="O134" s="14"/>
    </row>
    <row r="135" spans="1:15" s="11" customFormat="1" ht="94.5" x14ac:dyDescent="0.25">
      <c r="A135" s="13">
        <f t="shared" ref="A135" si="11">+A134+1</f>
        <v>9</v>
      </c>
      <c r="B135" s="14" t="s">
        <v>196</v>
      </c>
      <c r="C135" s="15" t="s">
        <v>293</v>
      </c>
      <c r="D135" s="15"/>
      <c r="E135" s="15"/>
      <c r="F135" s="15"/>
      <c r="G135" s="13" t="s">
        <v>164</v>
      </c>
      <c r="H135" s="13"/>
      <c r="I135" s="13" t="s">
        <v>3</v>
      </c>
      <c r="J135" s="13">
        <v>100</v>
      </c>
      <c r="K135" s="27" t="s">
        <v>418</v>
      </c>
      <c r="L135" s="3">
        <v>5250000</v>
      </c>
      <c r="M135" s="66">
        <f>+L135*J135</f>
        <v>525000000</v>
      </c>
      <c r="N135" s="14"/>
      <c r="O135" s="14"/>
    </row>
    <row r="136" spans="1:15" s="11" customFormat="1" ht="96" customHeight="1" x14ac:dyDescent="0.25">
      <c r="A136" s="13">
        <v>9</v>
      </c>
      <c r="B136" s="14" t="s">
        <v>96</v>
      </c>
      <c r="C136" s="28" t="s">
        <v>245</v>
      </c>
      <c r="D136" s="28"/>
      <c r="E136" s="28"/>
      <c r="F136" s="28"/>
      <c r="G136" s="30" t="s">
        <v>71</v>
      </c>
      <c r="H136" s="30"/>
      <c r="I136" s="13" t="s">
        <v>3</v>
      </c>
      <c r="J136" s="13">
        <v>60</v>
      </c>
      <c r="K136" s="27" t="s">
        <v>418</v>
      </c>
      <c r="L136" s="49">
        <v>5500000</v>
      </c>
      <c r="M136" s="66">
        <f>+L136*J136</f>
        <v>330000000</v>
      </c>
      <c r="N136" s="14"/>
      <c r="O136" s="14"/>
    </row>
    <row r="137" spans="1:15" s="22" customFormat="1" ht="80.099999999999994" customHeight="1" x14ac:dyDescent="0.25">
      <c r="A137" s="17">
        <v>10</v>
      </c>
      <c r="B137" s="21" t="s">
        <v>204</v>
      </c>
      <c r="C137" s="69" t="s">
        <v>411</v>
      </c>
      <c r="D137" s="69"/>
      <c r="E137" s="69"/>
      <c r="F137" s="69"/>
      <c r="G137" s="17" t="s">
        <v>99</v>
      </c>
      <c r="H137" s="17"/>
      <c r="I137" s="17" t="s">
        <v>3</v>
      </c>
      <c r="J137" s="17">
        <v>10</v>
      </c>
      <c r="K137" s="27" t="s">
        <v>418</v>
      </c>
      <c r="L137" s="23" t="s">
        <v>399</v>
      </c>
      <c r="M137" s="67">
        <v>0</v>
      </c>
      <c r="N137" s="21"/>
      <c r="O137" s="21"/>
    </row>
    <row r="138" spans="1:15" s="22" customFormat="1" ht="79.5" customHeight="1" x14ac:dyDescent="0.25">
      <c r="A138" s="17">
        <f t="shared" ref="A138" si="12">+A137+1</f>
        <v>11</v>
      </c>
      <c r="B138" s="21" t="s">
        <v>204</v>
      </c>
      <c r="C138" s="69" t="s">
        <v>412</v>
      </c>
      <c r="D138" s="69"/>
      <c r="E138" s="69"/>
      <c r="F138" s="69"/>
      <c r="G138" s="17" t="s">
        <v>99</v>
      </c>
      <c r="H138" s="17"/>
      <c r="I138" s="17" t="s">
        <v>3</v>
      </c>
      <c r="J138" s="17">
        <v>10</v>
      </c>
      <c r="K138" s="27" t="s">
        <v>418</v>
      </c>
      <c r="L138" s="23" t="s">
        <v>399</v>
      </c>
      <c r="M138" s="67">
        <v>0</v>
      </c>
      <c r="N138" s="21"/>
      <c r="O138" s="21"/>
    </row>
    <row r="139" spans="1:15" s="11" customFormat="1" x14ac:dyDescent="0.25">
      <c r="A139" s="50" t="s">
        <v>65</v>
      </c>
      <c r="B139" s="51"/>
      <c r="C139" s="51"/>
      <c r="D139" s="51"/>
      <c r="E139" s="51"/>
      <c r="F139" s="51"/>
      <c r="G139" s="51"/>
      <c r="H139" s="51"/>
      <c r="I139" s="51"/>
      <c r="J139" s="52"/>
      <c r="K139" s="27" t="s">
        <v>418</v>
      </c>
      <c r="L139" s="51"/>
      <c r="M139" s="66">
        <f t="shared" ref="M139:M151" si="13">+L139*J139</f>
        <v>0</v>
      </c>
      <c r="N139" s="14"/>
      <c r="O139" s="14"/>
    </row>
    <row r="140" spans="1:15" s="11" customFormat="1" ht="126" x14ac:dyDescent="0.25">
      <c r="A140" s="13">
        <v>1</v>
      </c>
      <c r="B140" s="14" t="s">
        <v>35</v>
      </c>
      <c r="C140" s="25" t="s">
        <v>246</v>
      </c>
      <c r="D140" s="25"/>
      <c r="E140" s="25"/>
      <c r="F140" s="25"/>
      <c r="G140" s="13" t="s">
        <v>178</v>
      </c>
      <c r="H140" s="13"/>
      <c r="I140" s="13" t="s">
        <v>14</v>
      </c>
      <c r="J140" s="13">
        <v>10</v>
      </c>
      <c r="K140" s="27" t="s">
        <v>418</v>
      </c>
      <c r="L140" s="68">
        <v>79000000</v>
      </c>
      <c r="M140" s="66">
        <f t="shared" si="13"/>
        <v>790000000</v>
      </c>
      <c r="N140" s="14"/>
      <c r="O140" s="14"/>
    </row>
    <row r="141" spans="1:15" s="11" customFormat="1" ht="78.75" x14ac:dyDescent="0.25">
      <c r="A141" s="13">
        <v>2</v>
      </c>
      <c r="B141" s="14" t="s">
        <v>36</v>
      </c>
      <c r="C141" s="15" t="s">
        <v>294</v>
      </c>
      <c r="D141" s="15"/>
      <c r="E141" s="15"/>
      <c r="F141" s="15"/>
      <c r="G141" s="13" t="s">
        <v>156</v>
      </c>
      <c r="H141" s="13"/>
      <c r="I141" s="13" t="s">
        <v>3</v>
      </c>
      <c r="J141" s="13">
        <v>10</v>
      </c>
      <c r="K141" s="27" t="s">
        <v>418</v>
      </c>
      <c r="L141" s="3">
        <v>9000000</v>
      </c>
      <c r="M141" s="66">
        <f t="shared" si="13"/>
        <v>90000000</v>
      </c>
      <c r="N141" s="14"/>
      <c r="O141" s="14"/>
    </row>
    <row r="142" spans="1:15" s="11" customFormat="1" ht="78.75" x14ac:dyDescent="0.25">
      <c r="A142" s="13">
        <v>3</v>
      </c>
      <c r="B142" s="14" t="s">
        <v>123</v>
      </c>
      <c r="C142" s="15" t="s">
        <v>295</v>
      </c>
      <c r="D142" s="15"/>
      <c r="E142" s="15"/>
      <c r="F142" s="15"/>
      <c r="G142" s="13" t="s">
        <v>83</v>
      </c>
      <c r="H142" s="13"/>
      <c r="I142" s="13" t="s">
        <v>14</v>
      </c>
      <c r="J142" s="13">
        <v>120</v>
      </c>
      <c r="K142" s="27" t="s">
        <v>418</v>
      </c>
      <c r="L142" s="3">
        <v>9180000</v>
      </c>
      <c r="M142" s="66">
        <f t="shared" si="13"/>
        <v>1101600000</v>
      </c>
      <c r="N142" s="14"/>
      <c r="O142" s="14"/>
    </row>
    <row r="143" spans="1:15" s="11" customFormat="1" ht="94.5" x14ac:dyDescent="0.25">
      <c r="A143" s="13">
        <v>4</v>
      </c>
      <c r="B143" s="14" t="s">
        <v>123</v>
      </c>
      <c r="C143" s="25" t="s">
        <v>247</v>
      </c>
      <c r="D143" s="25"/>
      <c r="E143" s="25"/>
      <c r="F143" s="25"/>
      <c r="G143" s="13" t="s">
        <v>136</v>
      </c>
      <c r="H143" s="13"/>
      <c r="I143" s="13" t="s">
        <v>14</v>
      </c>
      <c r="J143" s="13">
        <v>150</v>
      </c>
      <c r="K143" s="27" t="s">
        <v>418</v>
      </c>
      <c r="L143" s="3">
        <v>8700000</v>
      </c>
      <c r="M143" s="66">
        <f t="shared" si="13"/>
        <v>1305000000</v>
      </c>
      <c r="N143" s="14"/>
      <c r="O143" s="14"/>
    </row>
    <row r="144" spans="1:15" s="11" customFormat="1" ht="110.25" x14ac:dyDescent="0.25">
      <c r="A144" s="13">
        <v>5</v>
      </c>
      <c r="B144" s="14" t="s">
        <v>123</v>
      </c>
      <c r="C144" s="15" t="s">
        <v>248</v>
      </c>
      <c r="D144" s="15"/>
      <c r="E144" s="15"/>
      <c r="F144" s="15"/>
      <c r="G144" s="13" t="s">
        <v>156</v>
      </c>
      <c r="H144" s="13"/>
      <c r="I144" s="13" t="s">
        <v>3</v>
      </c>
      <c r="J144" s="13">
        <v>80</v>
      </c>
      <c r="K144" s="27" t="s">
        <v>418</v>
      </c>
      <c r="L144" s="3">
        <v>8400000</v>
      </c>
      <c r="M144" s="66">
        <f t="shared" si="13"/>
        <v>672000000</v>
      </c>
      <c r="N144" s="14"/>
      <c r="O144" s="14"/>
    </row>
    <row r="145" spans="1:15" s="11" customFormat="1" ht="31.5" x14ac:dyDescent="0.25">
      <c r="A145" s="13">
        <v>6</v>
      </c>
      <c r="B145" s="14" t="s">
        <v>37</v>
      </c>
      <c r="C145" s="25" t="s">
        <v>249</v>
      </c>
      <c r="D145" s="25"/>
      <c r="E145" s="25"/>
      <c r="F145" s="25"/>
      <c r="G145" s="13" t="s">
        <v>163</v>
      </c>
      <c r="H145" s="13"/>
      <c r="I145" s="13" t="s">
        <v>3</v>
      </c>
      <c r="J145" s="13">
        <v>20</v>
      </c>
      <c r="K145" s="27" t="s">
        <v>418</v>
      </c>
      <c r="L145" s="3">
        <v>1575000</v>
      </c>
      <c r="M145" s="66">
        <f t="shared" si="13"/>
        <v>31500000</v>
      </c>
      <c r="N145" s="14"/>
      <c r="O145" s="14"/>
    </row>
    <row r="146" spans="1:15" s="11" customFormat="1" ht="31.5" x14ac:dyDescent="0.25">
      <c r="A146" s="13">
        <v>7</v>
      </c>
      <c r="B146" s="14" t="s">
        <v>38</v>
      </c>
      <c r="C146" s="25" t="s">
        <v>250</v>
      </c>
      <c r="D146" s="25"/>
      <c r="E146" s="25"/>
      <c r="F146" s="25"/>
      <c r="G146" s="13" t="s">
        <v>163</v>
      </c>
      <c r="H146" s="13"/>
      <c r="I146" s="13" t="s">
        <v>3</v>
      </c>
      <c r="J146" s="13">
        <v>20</v>
      </c>
      <c r="K146" s="27" t="s">
        <v>418</v>
      </c>
      <c r="L146" s="3">
        <v>2200000</v>
      </c>
      <c r="M146" s="66">
        <f t="shared" si="13"/>
        <v>44000000</v>
      </c>
      <c r="N146" s="14"/>
      <c r="O146" s="14"/>
    </row>
    <row r="147" spans="1:15" s="11" customFormat="1" ht="31.5" x14ac:dyDescent="0.25">
      <c r="A147" s="13">
        <v>8</v>
      </c>
      <c r="B147" s="14" t="s">
        <v>185</v>
      </c>
      <c r="C147" s="15" t="s">
        <v>296</v>
      </c>
      <c r="D147" s="15"/>
      <c r="E147" s="15"/>
      <c r="F147" s="15"/>
      <c r="G147" s="13" t="s">
        <v>163</v>
      </c>
      <c r="H147" s="13"/>
      <c r="I147" s="13" t="s">
        <v>3</v>
      </c>
      <c r="J147" s="13">
        <v>20</v>
      </c>
      <c r="K147" s="27" t="s">
        <v>418</v>
      </c>
      <c r="L147" s="33">
        <v>19500000</v>
      </c>
      <c r="M147" s="66">
        <f t="shared" si="13"/>
        <v>390000000</v>
      </c>
      <c r="N147" s="14"/>
      <c r="O147" s="14"/>
    </row>
    <row r="148" spans="1:15" s="11" customFormat="1" ht="31.5" x14ac:dyDescent="0.25">
      <c r="A148" s="13">
        <v>9</v>
      </c>
      <c r="B148" s="14" t="s">
        <v>184</v>
      </c>
      <c r="C148" s="15" t="s">
        <v>297</v>
      </c>
      <c r="D148" s="15"/>
      <c r="E148" s="15"/>
      <c r="F148" s="15"/>
      <c r="G148" s="13" t="s">
        <v>163</v>
      </c>
      <c r="H148" s="13"/>
      <c r="I148" s="13" t="s">
        <v>3</v>
      </c>
      <c r="J148" s="13">
        <v>20</v>
      </c>
      <c r="K148" s="27" t="s">
        <v>418</v>
      </c>
      <c r="L148" s="3">
        <v>32999400</v>
      </c>
      <c r="M148" s="66">
        <f t="shared" si="13"/>
        <v>659988000</v>
      </c>
      <c r="N148" s="14"/>
      <c r="O148" s="14"/>
    </row>
    <row r="149" spans="1:15" s="11" customFormat="1" ht="63" x14ac:dyDescent="0.25">
      <c r="A149" s="13">
        <v>10</v>
      </c>
      <c r="B149" s="14" t="s">
        <v>42</v>
      </c>
      <c r="C149" s="25" t="s">
        <v>298</v>
      </c>
      <c r="D149" s="25"/>
      <c r="E149" s="25"/>
      <c r="F149" s="25"/>
      <c r="G149" s="13" t="s">
        <v>163</v>
      </c>
      <c r="H149" s="13"/>
      <c r="I149" s="13" t="s">
        <v>3</v>
      </c>
      <c r="J149" s="13">
        <v>20</v>
      </c>
      <c r="K149" s="27" t="s">
        <v>418</v>
      </c>
      <c r="L149" s="3">
        <f>567000000/20</f>
        <v>28350000</v>
      </c>
      <c r="M149" s="66">
        <f t="shared" si="13"/>
        <v>567000000</v>
      </c>
      <c r="N149" s="14"/>
      <c r="O149" s="14"/>
    </row>
    <row r="150" spans="1:15" s="11" customFormat="1" ht="78.75" x14ac:dyDescent="0.25">
      <c r="A150" s="13">
        <v>11</v>
      </c>
      <c r="B150" s="14" t="s">
        <v>39</v>
      </c>
      <c r="C150" s="15" t="s">
        <v>299</v>
      </c>
      <c r="D150" s="15"/>
      <c r="E150" s="15"/>
      <c r="F150" s="15"/>
      <c r="G150" s="13" t="s">
        <v>177</v>
      </c>
      <c r="H150" s="13"/>
      <c r="I150" s="13" t="s">
        <v>3</v>
      </c>
      <c r="J150" s="13">
        <v>5</v>
      </c>
      <c r="K150" s="27" t="s">
        <v>418</v>
      </c>
      <c r="L150" s="3">
        <v>29400000</v>
      </c>
      <c r="M150" s="66">
        <f t="shared" si="13"/>
        <v>147000000</v>
      </c>
      <c r="N150" s="14"/>
      <c r="O150" s="14"/>
    </row>
    <row r="151" spans="1:15" s="11" customFormat="1" ht="47.25" x14ac:dyDescent="0.25">
      <c r="A151" s="13">
        <v>12</v>
      </c>
      <c r="B151" s="14" t="s">
        <v>39</v>
      </c>
      <c r="C151" s="15" t="s">
        <v>251</v>
      </c>
      <c r="D151" s="15"/>
      <c r="E151" s="15"/>
      <c r="F151" s="15"/>
      <c r="G151" s="13" t="s">
        <v>157</v>
      </c>
      <c r="H151" s="13"/>
      <c r="I151" s="13" t="s">
        <v>14</v>
      </c>
      <c r="J151" s="13">
        <v>5</v>
      </c>
      <c r="K151" s="27" t="s">
        <v>418</v>
      </c>
      <c r="L151" s="23"/>
      <c r="M151" s="66">
        <f t="shared" si="13"/>
        <v>0</v>
      </c>
      <c r="N151" s="14"/>
      <c r="O151" s="14"/>
    </row>
    <row r="152" spans="1:15" s="22" customFormat="1" ht="78.75" x14ac:dyDescent="0.25">
      <c r="A152" s="17">
        <v>13</v>
      </c>
      <c r="B152" s="21" t="s">
        <v>124</v>
      </c>
      <c r="C152" s="78" t="s">
        <v>252</v>
      </c>
      <c r="D152" s="78"/>
      <c r="E152" s="78"/>
      <c r="F152" s="78"/>
      <c r="G152" s="17" t="s">
        <v>157</v>
      </c>
      <c r="H152" s="17"/>
      <c r="I152" s="17" t="s">
        <v>14</v>
      </c>
      <c r="J152" s="17">
        <v>10</v>
      </c>
      <c r="K152" s="27" t="s">
        <v>418</v>
      </c>
      <c r="L152" s="23" t="s">
        <v>399</v>
      </c>
      <c r="M152" s="67">
        <v>0</v>
      </c>
      <c r="N152" s="21"/>
      <c r="O152" s="21"/>
    </row>
    <row r="153" spans="1:15" s="11" customFormat="1" ht="63" x14ac:dyDescent="0.25">
      <c r="A153" s="13">
        <v>14</v>
      </c>
      <c r="B153" s="14" t="s">
        <v>125</v>
      </c>
      <c r="C153" s="15" t="s">
        <v>300</v>
      </c>
      <c r="D153" s="15"/>
      <c r="E153" s="15"/>
      <c r="F153" s="15"/>
      <c r="G153" s="13" t="s">
        <v>163</v>
      </c>
      <c r="H153" s="13"/>
      <c r="I153" s="13" t="s">
        <v>3</v>
      </c>
      <c r="J153" s="13">
        <v>250</v>
      </c>
      <c r="K153" s="27" t="s">
        <v>418</v>
      </c>
      <c r="L153" s="3">
        <v>8400000</v>
      </c>
      <c r="M153" s="66">
        <f>+L153*J153</f>
        <v>2100000000</v>
      </c>
      <c r="N153" s="14"/>
      <c r="O153" s="14"/>
    </row>
    <row r="154" spans="1:15" s="22" customFormat="1" ht="78.75" x14ac:dyDescent="0.25">
      <c r="A154" s="17">
        <v>15</v>
      </c>
      <c r="B154" s="21" t="s">
        <v>125</v>
      </c>
      <c r="C154" s="78" t="s">
        <v>413</v>
      </c>
      <c r="D154" s="78"/>
      <c r="E154" s="78"/>
      <c r="F154" s="78"/>
      <c r="G154" s="17" t="s">
        <v>80</v>
      </c>
      <c r="H154" s="17"/>
      <c r="I154" s="17" t="s">
        <v>3</v>
      </c>
      <c r="J154" s="17">
        <v>50</v>
      </c>
      <c r="K154" s="27" t="s">
        <v>418</v>
      </c>
      <c r="L154" s="23" t="s">
        <v>399</v>
      </c>
      <c r="M154" s="67">
        <v>0</v>
      </c>
      <c r="N154" s="21"/>
      <c r="O154" s="21"/>
    </row>
    <row r="155" spans="1:15" s="11" customFormat="1" ht="78.75" x14ac:dyDescent="0.25">
      <c r="A155" s="13">
        <v>16</v>
      </c>
      <c r="B155" s="14" t="s">
        <v>40</v>
      </c>
      <c r="C155" s="15" t="s">
        <v>253</v>
      </c>
      <c r="D155" s="15"/>
      <c r="E155" s="15"/>
      <c r="F155" s="15"/>
      <c r="G155" s="13" t="s">
        <v>99</v>
      </c>
      <c r="H155" s="13"/>
      <c r="I155" s="13" t="s">
        <v>3</v>
      </c>
      <c r="J155" s="13">
        <v>25</v>
      </c>
      <c r="K155" s="27" t="s">
        <v>418</v>
      </c>
      <c r="L155" s="3">
        <v>35700000</v>
      </c>
      <c r="M155" s="66">
        <f>+L155*J155</f>
        <v>892500000</v>
      </c>
      <c r="N155" s="14"/>
      <c r="O155" s="14"/>
    </row>
    <row r="156" spans="1:15" s="11" customFormat="1" ht="63" x14ac:dyDescent="0.25">
      <c r="A156" s="13">
        <v>17</v>
      </c>
      <c r="B156" s="14" t="s">
        <v>273</v>
      </c>
      <c r="C156" s="25" t="s">
        <v>301</v>
      </c>
      <c r="D156" s="25"/>
      <c r="E156" s="25"/>
      <c r="F156" s="25"/>
      <c r="G156" s="13" t="s">
        <v>163</v>
      </c>
      <c r="H156" s="13"/>
      <c r="I156" s="13" t="s">
        <v>3</v>
      </c>
      <c r="J156" s="13">
        <v>25</v>
      </c>
      <c r="K156" s="27" t="s">
        <v>418</v>
      </c>
      <c r="L156" s="3">
        <v>35910000</v>
      </c>
      <c r="M156" s="66">
        <f>+L156*J156</f>
        <v>897750000</v>
      </c>
      <c r="N156" s="14"/>
      <c r="O156" s="14"/>
    </row>
    <row r="157" spans="1:15" s="11" customFormat="1" ht="63" x14ac:dyDescent="0.25">
      <c r="A157" s="13">
        <v>18</v>
      </c>
      <c r="B157" s="14" t="s">
        <v>41</v>
      </c>
      <c r="C157" s="25" t="s">
        <v>274</v>
      </c>
      <c r="D157" s="25"/>
      <c r="E157" s="25"/>
      <c r="F157" s="25"/>
      <c r="G157" s="13" t="s">
        <v>163</v>
      </c>
      <c r="H157" s="13"/>
      <c r="I157" s="13" t="s">
        <v>3</v>
      </c>
      <c r="J157" s="13">
        <v>50</v>
      </c>
      <c r="K157" s="27" t="s">
        <v>418</v>
      </c>
      <c r="L157" s="3">
        <v>19499550</v>
      </c>
      <c r="M157" s="66">
        <f>+L157*J157</f>
        <v>974977500</v>
      </c>
      <c r="N157" s="14"/>
      <c r="O157" s="14"/>
    </row>
    <row r="158" spans="1:15" s="22" customFormat="1" ht="78" customHeight="1" x14ac:dyDescent="0.25">
      <c r="A158" s="17">
        <v>19</v>
      </c>
      <c r="B158" s="21" t="s">
        <v>85</v>
      </c>
      <c r="C158" s="71" t="s">
        <v>254</v>
      </c>
      <c r="D158" s="71"/>
      <c r="E158" s="71"/>
      <c r="F158" s="71"/>
      <c r="G158" s="17" t="s">
        <v>83</v>
      </c>
      <c r="H158" s="17"/>
      <c r="I158" s="17" t="s">
        <v>3</v>
      </c>
      <c r="J158" s="17">
        <v>10</v>
      </c>
      <c r="K158" s="27" t="s">
        <v>418</v>
      </c>
      <c r="L158" s="23" t="s">
        <v>399</v>
      </c>
      <c r="M158" s="67">
        <v>0</v>
      </c>
      <c r="N158" s="21"/>
      <c r="O158" s="21"/>
    </row>
    <row r="159" spans="1:15" s="22" customFormat="1" ht="27.95" customHeight="1" x14ac:dyDescent="0.25">
      <c r="A159" s="17">
        <v>20</v>
      </c>
      <c r="B159" s="21" t="s">
        <v>86</v>
      </c>
      <c r="C159" s="72" t="s">
        <v>202</v>
      </c>
      <c r="D159" s="72"/>
      <c r="E159" s="72"/>
      <c r="F159" s="72"/>
      <c r="G159" s="17" t="s">
        <v>83</v>
      </c>
      <c r="H159" s="17"/>
      <c r="I159" s="17" t="s">
        <v>3</v>
      </c>
      <c r="J159" s="17">
        <v>10</v>
      </c>
      <c r="K159" s="27" t="s">
        <v>418</v>
      </c>
      <c r="L159" s="23" t="s">
        <v>399</v>
      </c>
      <c r="M159" s="67">
        <v>0</v>
      </c>
      <c r="N159" s="21"/>
      <c r="O159" s="21"/>
    </row>
    <row r="160" spans="1:15" s="11" customFormat="1" ht="92.45" customHeight="1" x14ac:dyDescent="0.25">
      <c r="A160" s="13">
        <v>21</v>
      </c>
      <c r="B160" s="14" t="s">
        <v>51</v>
      </c>
      <c r="C160" s="25" t="s">
        <v>302</v>
      </c>
      <c r="D160" s="25"/>
      <c r="E160" s="25"/>
      <c r="F160" s="25"/>
      <c r="G160" s="13" t="s">
        <v>99</v>
      </c>
      <c r="H160" s="13"/>
      <c r="I160" s="13" t="s">
        <v>3</v>
      </c>
      <c r="J160" s="13">
        <v>10</v>
      </c>
      <c r="K160" s="27" t="s">
        <v>418</v>
      </c>
      <c r="L160" s="3">
        <v>14000000</v>
      </c>
      <c r="M160" s="66">
        <f>+L160*J160</f>
        <v>140000000</v>
      </c>
      <c r="N160" s="14"/>
      <c r="O160" s="14"/>
    </row>
    <row r="161" spans="1:15" s="11" customFormat="1" ht="37.5" customHeight="1" x14ac:dyDescent="0.25">
      <c r="A161" s="224" t="s">
        <v>126</v>
      </c>
      <c r="B161" s="225"/>
      <c r="C161" s="53"/>
      <c r="D161" s="53"/>
      <c r="E161" s="53"/>
      <c r="F161" s="53"/>
      <c r="G161" s="53"/>
      <c r="H161" s="53"/>
      <c r="I161" s="53"/>
      <c r="J161" s="54"/>
      <c r="K161" s="27" t="s">
        <v>418</v>
      </c>
      <c r="L161" s="53"/>
      <c r="M161" s="66">
        <f>+L161*J161</f>
        <v>0</v>
      </c>
      <c r="N161" s="14"/>
      <c r="O161" s="14"/>
    </row>
    <row r="162" spans="1:15" s="11" customFormat="1" x14ac:dyDescent="0.25">
      <c r="A162" s="13">
        <v>1</v>
      </c>
      <c r="B162" s="14" t="s">
        <v>43</v>
      </c>
      <c r="C162" s="25" t="s">
        <v>203</v>
      </c>
      <c r="D162" s="25"/>
      <c r="E162" s="25"/>
      <c r="F162" s="25"/>
      <c r="G162" s="13" t="s">
        <v>162</v>
      </c>
      <c r="H162" s="13"/>
      <c r="I162" s="13" t="s">
        <v>44</v>
      </c>
      <c r="J162" s="13">
        <v>9000</v>
      </c>
      <c r="K162" s="27" t="s">
        <v>418</v>
      </c>
      <c r="L162" s="73">
        <v>238000</v>
      </c>
      <c r="M162" s="66">
        <f>+L162*J162</f>
        <v>2142000000</v>
      </c>
      <c r="N162" s="14"/>
      <c r="O162" s="14"/>
    </row>
    <row r="163" spans="1:15" s="11" customFormat="1" ht="63" x14ac:dyDescent="0.25">
      <c r="A163" s="13">
        <v>2</v>
      </c>
      <c r="B163" s="14" t="s">
        <v>45</v>
      </c>
      <c r="C163" s="15" t="s">
        <v>303</v>
      </c>
      <c r="D163" s="15"/>
      <c r="E163" s="15"/>
      <c r="F163" s="15"/>
      <c r="G163" s="13" t="s">
        <v>176</v>
      </c>
      <c r="H163" s="13"/>
      <c r="I163" s="13" t="s">
        <v>46</v>
      </c>
      <c r="J163" s="13">
        <v>30</v>
      </c>
      <c r="K163" s="27" t="s">
        <v>418</v>
      </c>
      <c r="L163" s="49">
        <v>5750000</v>
      </c>
      <c r="M163" s="66">
        <f>+L163*J163</f>
        <v>172500000</v>
      </c>
      <c r="N163" s="14"/>
      <c r="O163" s="14"/>
    </row>
    <row r="164" spans="1:15" s="22" customFormat="1" ht="31.5" x14ac:dyDescent="0.25">
      <c r="A164" s="17">
        <v>3</v>
      </c>
      <c r="B164" s="21" t="s">
        <v>161</v>
      </c>
      <c r="C164" s="19" t="s">
        <v>198</v>
      </c>
      <c r="D164" s="19"/>
      <c r="E164" s="19"/>
      <c r="F164" s="19"/>
      <c r="G164" s="17" t="s">
        <v>281</v>
      </c>
      <c r="H164" s="17"/>
      <c r="I164" s="17" t="s">
        <v>208</v>
      </c>
      <c r="J164" s="17">
        <v>120</v>
      </c>
      <c r="K164" s="27" t="s">
        <v>418</v>
      </c>
      <c r="L164" s="23" t="s">
        <v>399</v>
      </c>
      <c r="M164" s="67">
        <v>0</v>
      </c>
      <c r="N164" s="21"/>
      <c r="O164" s="21"/>
    </row>
    <row r="165" spans="1:15" s="22" customFormat="1" ht="78.75" x14ac:dyDescent="0.25">
      <c r="A165" s="17">
        <v>4</v>
      </c>
      <c r="B165" s="21" t="s">
        <v>148</v>
      </c>
      <c r="C165" s="19" t="s">
        <v>207</v>
      </c>
      <c r="D165" s="19"/>
      <c r="E165" s="19"/>
      <c r="F165" s="19"/>
      <c r="G165" s="17" t="s">
        <v>99</v>
      </c>
      <c r="H165" s="17"/>
      <c r="I165" s="17" t="s">
        <v>46</v>
      </c>
      <c r="J165" s="17">
        <v>10</v>
      </c>
      <c r="K165" s="27" t="s">
        <v>418</v>
      </c>
      <c r="L165" s="23" t="s">
        <v>399</v>
      </c>
      <c r="M165" s="67">
        <v>0</v>
      </c>
      <c r="N165" s="21"/>
      <c r="O165" s="21"/>
    </row>
    <row r="166" spans="1:15" s="11" customFormat="1" ht="63" x14ac:dyDescent="0.25">
      <c r="A166" s="13">
        <v>5</v>
      </c>
      <c r="B166" s="14" t="s">
        <v>47</v>
      </c>
      <c r="C166" s="15" t="s">
        <v>255</v>
      </c>
      <c r="D166" s="15"/>
      <c r="E166" s="15"/>
      <c r="F166" s="15"/>
      <c r="G166" s="13" t="s">
        <v>181</v>
      </c>
      <c r="H166" s="13"/>
      <c r="I166" s="13" t="s">
        <v>31</v>
      </c>
      <c r="J166" s="13">
        <v>300</v>
      </c>
      <c r="K166" s="27" t="s">
        <v>418</v>
      </c>
      <c r="L166" s="3">
        <v>7500000</v>
      </c>
      <c r="M166" s="66">
        <f t="shared" ref="M166:M181" si="14">+L166*J166</f>
        <v>2250000000</v>
      </c>
      <c r="N166" s="14"/>
      <c r="O166" s="14"/>
    </row>
    <row r="167" spans="1:15" s="11" customFormat="1" ht="47.25" x14ac:dyDescent="0.25">
      <c r="A167" s="13">
        <v>6</v>
      </c>
      <c r="B167" s="14" t="s">
        <v>47</v>
      </c>
      <c r="C167" s="25" t="s">
        <v>304</v>
      </c>
      <c r="D167" s="25"/>
      <c r="E167" s="25"/>
      <c r="F167" s="25"/>
      <c r="G167" s="13" t="s">
        <v>175</v>
      </c>
      <c r="H167" s="13"/>
      <c r="I167" s="13" t="s">
        <v>3</v>
      </c>
      <c r="J167" s="13">
        <v>400</v>
      </c>
      <c r="K167" s="27" t="s">
        <v>418</v>
      </c>
      <c r="L167" s="3">
        <v>7133000</v>
      </c>
      <c r="M167" s="66">
        <f t="shared" si="14"/>
        <v>2853200000</v>
      </c>
      <c r="N167" s="14"/>
      <c r="O167" s="14"/>
    </row>
    <row r="168" spans="1:15" s="11" customFormat="1" ht="36" customHeight="1" x14ac:dyDescent="0.25">
      <c r="A168" s="224" t="s">
        <v>66</v>
      </c>
      <c r="B168" s="225"/>
      <c r="C168" s="53"/>
      <c r="D168" s="53"/>
      <c r="E168" s="53"/>
      <c r="F168" s="53"/>
      <c r="G168" s="53"/>
      <c r="H168" s="53"/>
      <c r="I168" s="53"/>
      <c r="J168" s="54"/>
      <c r="K168" s="27" t="s">
        <v>418</v>
      </c>
      <c r="L168" s="53"/>
      <c r="M168" s="66">
        <f t="shared" si="14"/>
        <v>0</v>
      </c>
      <c r="N168" s="14"/>
      <c r="O168" s="14"/>
    </row>
    <row r="169" spans="1:15" s="11" customFormat="1" ht="63" x14ac:dyDescent="0.25">
      <c r="A169" s="13">
        <v>1</v>
      </c>
      <c r="B169" s="14" t="s">
        <v>48</v>
      </c>
      <c r="C169" s="55" t="s">
        <v>256</v>
      </c>
      <c r="D169" s="55"/>
      <c r="E169" s="55"/>
      <c r="F169" s="55"/>
      <c r="G169" s="13" t="s">
        <v>83</v>
      </c>
      <c r="H169" s="13"/>
      <c r="I169" s="13" t="s">
        <v>3</v>
      </c>
      <c r="J169" s="13">
        <v>5</v>
      </c>
      <c r="K169" s="27" t="s">
        <v>418</v>
      </c>
      <c r="L169" s="23"/>
      <c r="M169" s="66">
        <f t="shared" si="14"/>
        <v>0</v>
      </c>
      <c r="N169" s="14"/>
      <c r="O169" s="14"/>
    </row>
    <row r="170" spans="1:15" s="11" customFormat="1" ht="25.5" customHeight="1" x14ac:dyDescent="0.25">
      <c r="A170" s="224" t="s">
        <v>67</v>
      </c>
      <c r="B170" s="225"/>
      <c r="C170" s="53"/>
      <c r="D170" s="53"/>
      <c r="E170" s="53"/>
      <c r="F170" s="53"/>
      <c r="G170" s="53"/>
      <c r="H170" s="53"/>
      <c r="I170" s="53"/>
      <c r="J170" s="54"/>
      <c r="K170" s="27" t="s">
        <v>418</v>
      </c>
      <c r="L170" s="53"/>
      <c r="M170" s="66">
        <f t="shared" si="14"/>
        <v>0</v>
      </c>
      <c r="N170" s="14"/>
      <c r="O170" s="14"/>
    </row>
    <row r="171" spans="1:15" s="11" customFormat="1" ht="126" x14ac:dyDescent="0.25">
      <c r="A171" s="13">
        <v>1</v>
      </c>
      <c r="B171" s="14" t="s">
        <v>214</v>
      </c>
      <c r="C171" s="26" t="s">
        <v>305</v>
      </c>
      <c r="D171" s="26"/>
      <c r="E171" s="26"/>
      <c r="F171" s="26"/>
      <c r="G171" s="13" t="s">
        <v>80</v>
      </c>
      <c r="H171" s="13"/>
      <c r="I171" s="13" t="s">
        <v>3</v>
      </c>
      <c r="J171" s="13">
        <v>200</v>
      </c>
      <c r="K171" s="27" t="s">
        <v>418</v>
      </c>
      <c r="L171" s="3">
        <v>6000000</v>
      </c>
      <c r="M171" s="66">
        <f t="shared" si="14"/>
        <v>1200000000</v>
      </c>
      <c r="N171" s="14"/>
      <c r="O171" s="14"/>
    </row>
    <row r="172" spans="1:15" s="11" customFormat="1" ht="57.6" customHeight="1" x14ac:dyDescent="0.25">
      <c r="A172" s="13">
        <v>2</v>
      </c>
      <c r="B172" s="14" t="s">
        <v>215</v>
      </c>
      <c r="C172" s="25" t="s">
        <v>258</v>
      </c>
      <c r="D172" s="25"/>
      <c r="E172" s="25"/>
      <c r="F172" s="25"/>
      <c r="G172" s="13" t="s">
        <v>99</v>
      </c>
      <c r="H172" s="13"/>
      <c r="I172" s="13" t="s">
        <v>3</v>
      </c>
      <c r="J172" s="13">
        <v>100</v>
      </c>
      <c r="K172" s="27" t="s">
        <v>418</v>
      </c>
      <c r="L172" s="3">
        <v>6000000</v>
      </c>
      <c r="M172" s="66">
        <f t="shared" si="14"/>
        <v>600000000</v>
      </c>
      <c r="N172" s="14"/>
      <c r="O172" s="14"/>
    </row>
    <row r="173" spans="1:15" s="11" customFormat="1" ht="110.25" x14ac:dyDescent="0.25">
      <c r="A173" s="13">
        <v>3</v>
      </c>
      <c r="B173" s="14" t="s">
        <v>49</v>
      </c>
      <c r="C173" s="15" t="s">
        <v>306</v>
      </c>
      <c r="D173" s="15"/>
      <c r="E173" s="15"/>
      <c r="F173" s="15"/>
      <c r="G173" s="13" t="s">
        <v>99</v>
      </c>
      <c r="H173" s="13"/>
      <c r="I173" s="13" t="s">
        <v>3</v>
      </c>
      <c r="J173" s="13">
        <v>100</v>
      </c>
      <c r="K173" s="27" t="s">
        <v>418</v>
      </c>
      <c r="L173" s="3">
        <v>26000000</v>
      </c>
      <c r="M173" s="66">
        <f t="shared" si="14"/>
        <v>2600000000</v>
      </c>
      <c r="N173" s="14"/>
      <c r="O173" s="14"/>
    </row>
    <row r="174" spans="1:15" s="11" customFormat="1" ht="89.1" customHeight="1" x14ac:dyDescent="0.25">
      <c r="A174" s="13">
        <v>4</v>
      </c>
      <c r="B174" s="14" t="s">
        <v>50</v>
      </c>
      <c r="C174" s="25" t="s">
        <v>257</v>
      </c>
      <c r="D174" s="25"/>
      <c r="E174" s="25"/>
      <c r="F174" s="25"/>
      <c r="G174" s="13" t="s">
        <v>75</v>
      </c>
      <c r="H174" s="13"/>
      <c r="I174" s="13" t="s">
        <v>3</v>
      </c>
      <c r="J174" s="13">
        <v>70</v>
      </c>
      <c r="K174" s="27" t="s">
        <v>418</v>
      </c>
      <c r="L174" s="3">
        <f>624000000/20</f>
        <v>31200000</v>
      </c>
      <c r="M174" s="66">
        <f t="shared" si="14"/>
        <v>2184000000</v>
      </c>
      <c r="N174" s="14"/>
      <c r="O174" s="14"/>
    </row>
    <row r="175" spans="1:15" s="11" customFormat="1" ht="78" customHeight="1" x14ac:dyDescent="0.25">
      <c r="A175" s="13">
        <v>5</v>
      </c>
      <c r="B175" s="14" t="s">
        <v>54</v>
      </c>
      <c r="C175" s="25" t="s">
        <v>307</v>
      </c>
      <c r="D175" s="25"/>
      <c r="E175" s="25"/>
      <c r="F175" s="25"/>
      <c r="G175" s="13" t="s">
        <v>99</v>
      </c>
      <c r="H175" s="13"/>
      <c r="I175" s="13" t="s">
        <v>3</v>
      </c>
      <c r="J175" s="13">
        <v>10</v>
      </c>
      <c r="K175" s="27" t="s">
        <v>418</v>
      </c>
      <c r="L175" s="3">
        <v>8500000</v>
      </c>
      <c r="M175" s="66">
        <f t="shared" si="14"/>
        <v>85000000</v>
      </c>
      <c r="N175" s="14"/>
      <c r="O175" s="14"/>
    </row>
    <row r="176" spans="1:15" s="11" customFormat="1" ht="63" x14ac:dyDescent="0.25">
      <c r="A176" s="13">
        <v>6</v>
      </c>
      <c r="B176" s="14" t="s">
        <v>55</v>
      </c>
      <c r="C176" s="25" t="s">
        <v>308</v>
      </c>
      <c r="D176" s="25"/>
      <c r="E176" s="25"/>
      <c r="F176" s="25"/>
      <c r="G176" s="13" t="s">
        <v>83</v>
      </c>
      <c r="H176" s="13"/>
      <c r="I176" s="13" t="s">
        <v>3</v>
      </c>
      <c r="J176" s="13">
        <v>20</v>
      </c>
      <c r="K176" s="27" t="s">
        <v>418</v>
      </c>
      <c r="L176" s="3">
        <v>17000000</v>
      </c>
      <c r="M176" s="66">
        <f t="shared" si="14"/>
        <v>340000000</v>
      </c>
      <c r="N176" s="14"/>
      <c r="O176" s="14"/>
    </row>
    <row r="177" spans="1:16" s="11" customFormat="1" ht="78.75" x14ac:dyDescent="0.25">
      <c r="A177" s="13">
        <v>7</v>
      </c>
      <c r="B177" s="14" t="s">
        <v>76</v>
      </c>
      <c r="C177" s="25" t="s">
        <v>309</v>
      </c>
      <c r="D177" s="25"/>
      <c r="E177" s="25"/>
      <c r="F177" s="25"/>
      <c r="G177" s="13" t="s">
        <v>83</v>
      </c>
      <c r="H177" s="13"/>
      <c r="I177" s="13" t="s">
        <v>3</v>
      </c>
      <c r="J177" s="13">
        <v>30</v>
      </c>
      <c r="K177" s="27" t="s">
        <v>418</v>
      </c>
      <c r="L177" s="3">
        <v>18000000</v>
      </c>
      <c r="M177" s="66">
        <f t="shared" si="14"/>
        <v>540000000</v>
      </c>
      <c r="N177" s="14"/>
      <c r="O177" s="14"/>
    </row>
    <row r="178" spans="1:16" s="11" customFormat="1" ht="94.5" customHeight="1" x14ac:dyDescent="0.25">
      <c r="A178" s="13">
        <v>8</v>
      </c>
      <c r="B178" s="14" t="s">
        <v>56</v>
      </c>
      <c r="C178" s="25" t="s">
        <v>310</v>
      </c>
      <c r="D178" s="25"/>
      <c r="E178" s="25"/>
      <c r="F178" s="25"/>
      <c r="G178" s="13" t="s">
        <v>160</v>
      </c>
      <c r="H178" s="13"/>
      <c r="I178" s="13" t="s">
        <v>3</v>
      </c>
      <c r="J178" s="13">
        <v>15</v>
      </c>
      <c r="K178" s="27" t="s">
        <v>418</v>
      </c>
      <c r="L178" s="3">
        <v>22000000</v>
      </c>
      <c r="M178" s="66">
        <f t="shared" si="14"/>
        <v>330000000</v>
      </c>
      <c r="N178" s="14"/>
      <c r="O178" s="14"/>
    </row>
    <row r="179" spans="1:16" s="11" customFormat="1" ht="38.25" customHeight="1" x14ac:dyDescent="0.25">
      <c r="A179" s="224" t="s">
        <v>68</v>
      </c>
      <c r="B179" s="225"/>
      <c r="C179" s="53"/>
      <c r="D179" s="53"/>
      <c r="E179" s="53"/>
      <c r="F179" s="53"/>
      <c r="G179" s="53"/>
      <c r="H179" s="53"/>
      <c r="I179" s="53"/>
      <c r="J179" s="54"/>
      <c r="K179" s="27" t="s">
        <v>418</v>
      </c>
      <c r="L179" s="53"/>
      <c r="M179" s="66">
        <f t="shared" si="14"/>
        <v>0</v>
      </c>
      <c r="N179" s="14"/>
      <c r="O179" s="14"/>
    </row>
    <row r="180" spans="1:16" s="11" customFormat="1" ht="78.599999999999994" customHeight="1" x14ac:dyDescent="0.25">
      <c r="A180" s="13">
        <v>1</v>
      </c>
      <c r="B180" s="14" t="s">
        <v>149</v>
      </c>
      <c r="C180" s="25" t="s">
        <v>261</v>
      </c>
      <c r="D180" s="25"/>
      <c r="E180" s="25"/>
      <c r="F180" s="25"/>
      <c r="G180" s="13" t="s">
        <v>209</v>
      </c>
      <c r="H180" s="13"/>
      <c r="I180" s="13" t="s">
        <v>3</v>
      </c>
      <c r="J180" s="13">
        <v>7000</v>
      </c>
      <c r="K180" s="27" t="s">
        <v>418</v>
      </c>
      <c r="L180" s="3">
        <v>240000</v>
      </c>
      <c r="M180" s="66">
        <f t="shared" si="14"/>
        <v>1680000000</v>
      </c>
      <c r="N180" s="14"/>
      <c r="O180" s="14"/>
    </row>
    <row r="181" spans="1:16" s="11" customFormat="1" ht="63" x14ac:dyDescent="0.25">
      <c r="A181" s="13">
        <v>2</v>
      </c>
      <c r="B181" s="14" t="s">
        <v>149</v>
      </c>
      <c r="C181" s="42" t="s">
        <v>101</v>
      </c>
      <c r="D181" s="42"/>
      <c r="E181" s="42"/>
      <c r="F181" s="42"/>
      <c r="G181" s="13" t="s">
        <v>156</v>
      </c>
      <c r="H181" s="13"/>
      <c r="I181" s="13" t="s">
        <v>3</v>
      </c>
      <c r="J181" s="13">
        <v>1000</v>
      </c>
      <c r="K181" s="27" t="s">
        <v>418</v>
      </c>
      <c r="L181" s="4">
        <v>204000</v>
      </c>
      <c r="M181" s="66">
        <f t="shared" si="14"/>
        <v>204000000</v>
      </c>
      <c r="N181" s="14"/>
      <c r="O181" s="14"/>
    </row>
    <row r="182" spans="1:16" s="22" customFormat="1" ht="63" x14ac:dyDescent="0.25">
      <c r="A182" s="17">
        <v>3</v>
      </c>
      <c r="B182" s="21" t="s">
        <v>150</v>
      </c>
      <c r="C182" s="72" t="s">
        <v>102</v>
      </c>
      <c r="D182" s="72"/>
      <c r="E182" s="72"/>
      <c r="F182" s="72"/>
      <c r="G182" s="17" t="s">
        <v>73</v>
      </c>
      <c r="H182" s="17"/>
      <c r="I182" s="17" t="s">
        <v>3</v>
      </c>
      <c r="J182" s="17">
        <v>1000</v>
      </c>
      <c r="K182" s="27" t="s">
        <v>418</v>
      </c>
      <c r="L182" s="23" t="s">
        <v>399</v>
      </c>
      <c r="M182" s="67">
        <v>0</v>
      </c>
      <c r="N182" s="21"/>
      <c r="O182" s="21"/>
    </row>
    <row r="183" spans="1:16" s="11" customFormat="1" ht="78.75" x14ac:dyDescent="0.25">
      <c r="A183" s="13">
        <v>4</v>
      </c>
      <c r="B183" s="14" t="s">
        <v>182</v>
      </c>
      <c r="C183" s="25" t="s">
        <v>312</v>
      </c>
      <c r="D183" s="25"/>
      <c r="E183" s="25"/>
      <c r="F183" s="25"/>
      <c r="G183" s="13" t="s">
        <v>209</v>
      </c>
      <c r="H183" s="13"/>
      <c r="I183" s="13" t="s">
        <v>3</v>
      </c>
      <c r="J183" s="13">
        <v>5000</v>
      </c>
      <c r="K183" s="27" t="s">
        <v>418</v>
      </c>
      <c r="L183" s="3">
        <v>33600</v>
      </c>
      <c r="M183" s="66">
        <f>+L183*J183</f>
        <v>168000000</v>
      </c>
      <c r="N183" s="14"/>
      <c r="O183" s="14"/>
    </row>
    <row r="184" spans="1:16" s="11" customFormat="1" ht="63" x14ac:dyDescent="0.25">
      <c r="A184" s="13">
        <v>5</v>
      </c>
      <c r="B184" s="14" t="s">
        <v>182</v>
      </c>
      <c r="C184" s="25" t="s">
        <v>311</v>
      </c>
      <c r="D184" s="25"/>
      <c r="E184" s="25"/>
      <c r="F184" s="25"/>
      <c r="G184" s="13" t="s">
        <v>156</v>
      </c>
      <c r="H184" s="13"/>
      <c r="I184" s="13" t="s">
        <v>3</v>
      </c>
      <c r="J184" s="13">
        <v>1000</v>
      </c>
      <c r="K184" s="27" t="s">
        <v>418</v>
      </c>
      <c r="L184" s="4">
        <v>33600</v>
      </c>
      <c r="M184" s="66">
        <f>+L184*J184</f>
        <v>33600000</v>
      </c>
      <c r="N184" s="14"/>
      <c r="O184" s="14"/>
    </row>
    <row r="185" spans="1:16" s="22" customFormat="1" ht="78.75" x14ac:dyDescent="0.25">
      <c r="A185" s="17">
        <v>6</v>
      </c>
      <c r="B185" s="21" t="s">
        <v>78</v>
      </c>
      <c r="C185" s="82" t="s">
        <v>313</v>
      </c>
      <c r="D185" s="82"/>
      <c r="E185" s="82"/>
      <c r="F185" s="82"/>
      <c r="G185" s="17" t="s">
        <v>174</v>
      </c>
      <c r="H185" s="17"/>
      <c r="I185" s="17" t="s">
        <v>3</v>
      </c>
      <c r="J185" s="17">
        <v>20</v>
      </c>
      <c r="K185" s="27" t="s">
        <v>418</v>
      </c>
      <c r="L185" s="23" t="s">
        <v>399</v>
      </c>
      <c r="M185" s="67">
        <v>0</v>
      </c>
      <c r="N185" s="21"/>
      <c r="O185" s="21"/>
    </row>
    <row r="186" spans="1:16" s="11" customFormat="1" ht="128.44999999999999" customHeight="1" x14ac:dyDescent="0.25">
      <c r="A186" s="13">
        <v>7</v>
      </c>
      <c r="B186" s="14" t="s">
        <v>151</v>
      </c>
      <c r="C186" s="15" t="s">
        <v>315</v>
      </c>
      <c r="D186" s="15"/>
      <c r="E186" s="15"/>
      <c r="F186" s="15"/>
      <c r="G186" s="13" t="s">
        <v>159</v>
      </c>
      <c r="H186" s="13"/>
      <c r="I186" s="13" t="s">
        <v>14</v>
      </c>
      <c r="J186" s="13">
        <v>4000</v>
      </c>
      <c r="K186" s="27" t="s">
        <v>418</v>
      </c>
      <c r="L186" s="4">
        <v>525000</v>
      </c>
      <c r="M186" s="66">
        <f>+L186*J186</f>
        <v>2100000000</v>
      </c>
      <c r="N186" s="14"/>
      <c r="O186" s="14"/>
    </row>
    <row r="187" spans="1:16" s="11" customFormat="1" ht="106.5" customHeight="1" x14ac:dyDescent="0.25">
      <c r="A187" s="13">
        <v>8</v>
      </c>
      <c r="B187" s="14" t="s">
        <v>151</v>
      </c>
      <c r="C187" s="34" t="s">
        <v>316</v>
      </c>
      <c r="D187" s="34"/>
      <c r="E187" s="34"/>
      <c r="F187" s="34"/>
      <c r="G187" s="13" t="s">
        <v>156</v>
      </c>
      <c r="H187" s="13"/>
      <c r="I187" s="13" t="s">
        <v>6</v>
      </c>
      <c r="J187" s="13">
        <v>3000</v>
      </c>
      <c r="K187" s="27" t="s">
        <v>418</v>
      </c>
      <c r="L187" s="4">
        <v>520000</v>
      </c>
      <c r="M187" s="66">
        <f>+L187*J187</f>
        <v>1560000000</v>
      </c>
      <c r="N187" s="14"/>
      <c r="O187" s="14"/>
    </row>
    <row r="188" spans="1:16" s="22" customFormat="1" ht="63" x14ac:dyDescent="0.25">
      <c r="A188" s="17">
        <v>9</v>
      </c>
      <c r="B188" s="21" t="s">
        <v>151</v>
      </c>
      <c r="C188" s="69" t="s">
        <v>314</v>
      </c>
      <c r="D188" s="69"/>
      <c r="E188" s="69"/>
      <c r="F188" s="69"/>
      <c r="G188" s="17" t="s">
        <v>73</v>
      </c>
      <c r="H188" s="17"/>
      <c r="I188" s="17" t="s">
        <v>6</v>
      </c>
      <c r="J188" s="17">
        <v>2000</v>
      </c>
      <c r="K188" s="27" t="s">
        <v>418</v>
      </c>
      <c r="L188" s="23" t="s">
        <v>399</v>
      </c>
      <c r="M188" s="67">
        <v>0</v>
      </c>
      <c r="N188" s="21"/>
      <c r="O188" s="21"/>
    </row>
    <row r="189" spans="1:16" s="11" customFormat="1" ht="94.5" x14ac:dyDescent="0.25">
      <c r="A189" s="13">
        <v>10</v>
      </c>
      <c r="B189" s="14" t="s">
        <v>152</v>
      </c>
      <c r="C189" s="15" t="s">
        <v>317</v>
      </c>
      <c r="D189" s="130" t="s">
        <v>482</v>
      </c>
      <c r="E189" s="119" t="s">
        <v>483</v>
      </c>
      <c r="F189" s="15"/>
      <c r="G189" s="13" t="s">
        <v>209</v>
      </c>
      <c r="H189" s="13"/>
      <c r="I189" s="13" t="s">
        <v>14</v>
      </c>
      <c r="J189" s="13">
        <v>2500</v>
      </c>
      <c r="K189" s="27" t="s">
        <v>418</v>
      </c>
      <c r="L189" s="131">
        <v>490000</v>
      </c>
      <c r="M189" s="66">
        <f>+L189*J189</f>
        <v>1225000000</v>
      </c>
      <c r="N189" s="21" t="s">
        <v>460</v>
      </c>
      <c r="O189" s="21" t="s">
        <v>484</v>
      </c>
      <c r="P189" s="11" t="s">
        <v>485</v>
      </c>
    </row>
    <row r="190" spans="1:16" s="11" customFormat="1" ht="94.5" x14ac:dyDescent="0.25">
      <c r="A190" s="13">
        <v>11</v>
      </c>
      <c r="B190" s="14" t="s">
        <v>152</v>
      </c>
      <c r="C190" s="15" t="s">
        <v>318</v>
      </c>
      <c r="D190" s="128" t="s">
        <v>477</v>
      </c>
      <c r="E190" s="114" t="s">
        <v>478</v>
      </c>
      <c r="F190" s="115" t="s">
        <v>479</v>
      </c>
      <c r="G190" s="116" t="s">
        <v>481</v>
      </c>
      <c r="H190" s="129" t="s">
        <v>480</v>
      </c>
      <c r="I190" s="13" t="s">
        <v>3</v>
      </c>
      <c r="J190" s="13">
        <v>1500</v>
      </c>
      <c r="K190" s="27" t="s">
        <v>418</v>
      </c>
      <c r="L190" s="3">
        <v>430000</v>
      </c>
      <c r="M190" s="66">
        <f>+L190*J190</f>
        <v>645000000</v>
      </c>
      <c r="N190" s="14" t="s">
        <v>460</v>
      </c>
      <c r="O190" s="14" t="s">
        <v>444</v>
      </c>
    </row>
    <row r="191" spans="1:16" s="11" customFormat="1" ht="94.5" x14ac:dyDescent="0.25">
      <c r="A191" s="13">
        <v>12</v>
      </c>
      <c r="B191" s="14" t="s">
        <v>152</v>
      </c>
      <c r="C191" s="15" t="s">
        <v>319</v>
      </c>
      <c r="D191" s="15"/>
      <c r="E191" s="15"/>
      <c r="F191" s="15"/>
      <c r="G191" s="13" t="s">
        <v>159</v>
      </c>
      <c r="H191" s="13"/>
      <c r="I191" s="13" t="s">
        <v>3</v>
      </c>
      <c r="J191" s="13">
        <v>300</v>
      </c>
      <c r="K191" s="27" t="s">
        <v>418</v>
      </c>
      <c r="L191" s="3">
        <v>482790</v>
      </c>
      <c r="M191" s="66">
        <f>+L191*J191</f>
        <v>144837000</v>
      </c>
      <c r="N191" s="14"/>
      <c r="O191" s="14"/>
    </row>
    <row r="192" spans="1:16" s="22" customFormat="1" ht="60" customHeight="1" x14ac:dyDescent="0.25">
      <c r="A192" s="17">
        <v>13</v>
      </c>
      <c r="B192" s="21" t="s">
        <v>91</v>
      </c>
      <c r="C192" s="19" t="s">
        <v>183</v>
      </c>
      <c r="D192" s="19"/>
      <c r="E192" s="19"/>
      <c r="F192" s="19"/>
      <c r="G192" s="17" t="s">
        <v>92</v>
      </c>
      <c r="H192" s="17"/>
      <c r="I192" s="17" t="s">
        <v>3</v>
      </c>
      <c r="J192" s="17">
        <v>6000</v>
      </c>
      <c r="K192" s="23" t="s">
        <v>418</v>
      </c>
      <c r="L192" s="23" t="s">
        <v>399</v>
      </c>
      <c r="M192" s="67">
        <v>0</v>
      </c>
      <c r="N192" s="21"/>
      <c r="O192" s="21"/>
    </row>
    <row r="193" spans="1:15" s="11" customFormat="1" ht="63" x14ac:dyDescent="0.25">
      <c r="A193" s="13">
        <v>14</v>
      </c>
      <c r="B193" s="14" t="s">
        <v>91</v>
      </c>
      <c r="C193" s="15" t="s">
        <v>320</v>
      </c>
      <c r="D193" s="15"/>
      <c r="E193" s="15"/>
      <c r="F193" s="15"/>
      <c r="G193" s="13" t="s">
        <v>156</v>
      </c>
      <c r="H193" s="13"/>
      <c r="I193" s="13" t="s">
        <v>3</v>
      </c>
      <c r="J193" s="13">
        <v>3000</v>
      </c>
      <c r="K193" s="27" t="s">
        <v>418</v>
      </c>
      <c r="L193" s="3">
        <v>58000</v>
      </c>
      <c r="M193" s="66">
        <f>+L193*J193</f>
        <v>174000000</v>
      </c>
      <c r="N193" s="14"/>
      <c r="O193" s="14"/>
    </row>
    <row r="194" spans="1:15" s="11" customFormat="1" ht="78.75" x14ac:dyDescent="0.25">
      <c r="A194" s="13">
        <v>15</v>
      </c>
      <c r="B194" s="14" t="s">
        <v>153</v>
      </c>
      <c r="C194" s="35" t="s">
        <v>321</v>
      </c>
      <c r="D194" s="35"/>
      <c r="E194" s="35"/>
      <c r="F194" s="35"/>
      <c r="G194" s="13" t="s">
        <v>156</v>
      </c>
      <c r="H194" s="13"/>
      <c r="I194" s="13" t="s">
        <v>3</v>
      </c>
      <c r="J194" s="13">
        <v>1000</v>
      </c>
      <c r="K194" s="27" t="s">
        <v>418</v>
      </c>
      <c r="L194" s="4">
        <v>1414000</v>
      </c>
      <c r="M194" s="66">
        <f>+L194*J194</f>
        <v>1414000000</v>
      </c>
      <c r="N194" s="14"/>
      <c r="O194" s="14"/>
    </row>
    <row r="195" spans="1:15" s="22" customFormat="1" ht="78.75" x14ac:dyDescent="0.25">
      <c r="A195" s="17">
        <v>16</v>
      </c>
      <c r="B195" s="21" t="s">
        <v>153</v>
      </c>
      <c r="C195" s="69" t="s">
        <v>262</v>
      </c>
      <c r="D195" s="69"/>
      <c r="E195" s="69"/>
      <c r="F195" s="69"/>
      <c r="G195" s="17" t="s">
        <v>158</v>
      </c>
      <c r="H195" s="17"/>
      <c r="I195" s="17" t="s">
        <v>14</v>
      </c>
      <c r="J195" s="17">
        <v>1500</v>
      </c>
      <c r="K195" s="23" t="s">
        <v>418</v>
      </c>
      <c r="L195" s="23" t="s">
        <v>399</v>
      </c>
      <c r="M195" s="67">
        <v>0</v>
      </c>
      <c r="N195" s="21"/>
      <c r="O195" s="21"/>
    </row>
    <row r="196" spans="1:15" s="11" customFormat="1" ht="98.1" customHeight="1" x14ac:dyDescent="0.25">
      <c r="A196" s="13">
        <v>17</v>
      </c>
      <c r="B196" s="14" t="s">
        <v>153</v>
      </c>
      <c r="C196" s="28" t="s">
        <v>263</v>
      </c>
      <c r="D196" s="28"/>
      <c r="E196" s="28"/>
      <c r="F196" s="28"/>
      <c r="G196" s="13" t="s">
        <v>94</v>
      </c>
      <c r="H196" s="13"/>
      <c r="I196" s="13" t="s">
        <v>14</v>
      </c>
      <c r="J196" s="13">
        <v>1000</v>
      </c>
      <c r="K196" s="27" t="s">
        <v>418</v>
      </c>
      <c r="L196" s="33">
        <v>1459500</v>
      </c>
      <c r="M196" s="66">
        <f t="shared" ref="M196:M201" si="15">+L196*J196</f>
        <v>1459500000</v>
      </c>
      <c r="N196" s="14"/>
      <c r="O196" s="14"/>
    </row>
    <row r="197" spans="1:15" s="11" customFormat="1" ht="74.45" customHeight="1" x14ac:dyDescent="0.25">
      <c r="A197" s="13">
        <v>18</v>
      </c>
      <c r="B197" s="14" t="s">
        <v>153</v>
      </c>
      <c r="C197" s="25" t="s">
        <v>322</v>
      </c>
      <c r="D197" s="25"/>
      <c r="E197" s="25"/>
      <c r="F197" s="25"/>
      <c r="G197" s="13" t="s">
        <v>180</v>
      </c>
      <c r="H197" s="13"/>
      <c r="I197" s="13" t="s">
        <v>3</v>
      </c>
      <c r="J197" s="13">
        <v>1000</v>
      </c>
      <c r="K197" s="27" t="s">
        <v>418</v>
      </c>
      <c r="L197" s="33">
        <v>2134000</v>
      </c>
      <c r="M197" s="66">
        <f t="shared" si="15"/>
        <v>2134000000</v>
      </c>
      <c r="N197" s="14"/>
      <c r="O197" s="14"/>
    </row>
    <row r="198" spans="1:15" s="11" customFormat="1" ht="63" x14ac:dyDescent="0.25">
      <c r="A198" s="13">
        <v>19</v>
      </c>
      <c r="B198" s="14" t="s">
        <v>153</v>
      </c>
      <c r="C198" s="25" t="s">
        <v>264</v>
      </c>
      <c r="D198" s="25"/>
      <c r="E198" s="25"/>
      <c r="F198" s="25"/>
      <c r="G198" s="13" t="s">
        <v>212</v>
      </c>
      <c r="H198" s="13"/>
      <c r="I198" s="13" t="s">
        <v>3</v>
      </c>
      <c r="J198" s="13">
        <v>500</v>
      </c>
      <c r="K198" s="27" t="s">
        <v>418</v>
      </c>
      <c r="L198" s="3">
        <v>1350000</v>
      </c>
      <c r="M198" s="66">
        <f t="shared" si="15"/>
        <v>675000000</v>
      </c>
      <c r="N198" s="14"/>
      <c r="O198" s="14"/>
    </row>
    <row r="199" spans="1:15" s="11" customFormat="1" ht="78.75" x14ac:dyDescent="0.25">
      <c r="A199" s="13">
        <v>20</v>
      </c>
      <c r="B199" s="14" t="s">
        <v>57</v>
      </c>
      <c r="C199" s="15" t="s">
        <v>265</v>
      </c>
      <c r="D199" s="15"/>
      <c r="E199" s="15"/>
      <c r="F199" s="15"/>
      <c r="G199" s="13" t="s">
        <v>157</v>
      </c>
      <c r="H199" s="13"/>
      <c r="I199" s="13" t="s">
        <v>3</v>
      </c>
      <c r="J199" s="13">
        <v>300</v>
      </c>
      <c r="K199" s="27" t="s">
        <v>418</v>
      </c>
      <c r="L199" s="33">
        <v>279825</v>
      </c>
      <c r="M199" s="66">
        <f t="shared" si="15"/>
        <v>83947500</v>
      </c>
      <c r="N199" s="14"/>
      <c r="O199" s="14"/>
    </row>
    <row r="200" spans="1:15" s="11" customFormat="1" ht="63" x14ac:dyDescent="0.25">
      <c r="A200" s="13">
        <v>21</v>
      </c>
      <c r="B200" s="14" t="s">
        <v>57</v>
      </c>
      <c r="C200" s="15" t="s">
        <v>266</v>
      </c>
      <c r="D200" s="15"/>
      <c r="E200" s="15"/>
      <c r="F200" s="15"/>
      <c r="G200" s="13" t="s">
        <v>156</v>
      </c>
      <c r="H200" s="13"/>
      <c r="I200" s="13" t="s">
        <v>3</v>
      </c>
      <c r="J200" s="13">
        <v>100</v>
      </c>
      <c r="K200" s="27" t="s">
        <v>418</v>
      </c>
      <c r="L200" s="3">
        <v>231000</v>
      </c>
      <c r="M200" s="66">
        <f t="shared" si="15"/>
        <v>23100000</v>
      </c>
      <c r="N200" s="14"/>
      <c r="O200" s="14"/>
    </row>
    <row r="201" spans="1:15" s="11" customFormat="1" ht="78.75" x14ac:dyDescent="0.25">
      <c r="A201" s="13">
        <v>22</v>
      </c>
      <c r="B201" s="14" t="s">
        <v>154</v>
      </c>
      <c r="C201" s="25" t="s">
        <v>270</v>
      </c>
      <c r="D201" s="25"/>
      <c r="E201" s="25"/>
      <c r="F201" s="25"/>
      <c r="G201" s="13" t="s">
        <v>71</v>
      </c>
      <c r="H201" s="13"/>
      <c r="I201" s="13" t="s">
        <v>3</v>
      </c>
      <c r="J201" s="13">
        <v>300</v>
      </c>
      <c r="K201" s="27" t="s">
        <v>418</v>
      </c>
      <c r="L201" s="3">
        <v>32000000</v>
      </c>
      <c r="M201" s="66">
        <f t="shared" si="15"/>
        <v>9600000000</v>
      </c>
      <c r="N201" s="14"/>
      <c r="O201" s="14"/>
    </row>
    <row r="202" spans="1:15" s="22" customFormat="1" ht="94.5" x14ac:dyDescent="0.25">
      <c r="A202" s="17">
        <v>23</v>
      </c>
      <c r="B202" s="21" t="s">
        <v>154</v>
      </c>
      <c r="C202" s="83" t="s">
        <v>267</v>
      </c>
      <c r="D202" s="83"/>
      <c r="E202" s="83"/>
      <c r="F202" s="83"/>
      <c r="G202" s="17" t="s">
        <v>173</v>
      </c>
      <c r="H202" s="17"/>
      <c r="I202" s="17" t="s">
        <v>3</v>
      </c>
      <c r="J202" s="17">
        <v>300</v>
      </c>
      <c r="K202" s="23" t="s">
        <v>418</v>
      </c>
      <c r="L202" s="84" t="s">
        <v>399</v>
      </c>
      <c r="M202" s="67">
        <v>0</v>
      </c>
      <c r="N202" s="21"/>
      <c r="O202" s="21"/>
    </row>
    <row r="203" spans="1:15" s="22" customFormat="1" ht="76.5" customHeight="1" x14ac:dyDescent="0.25">
      <c r="A203" s="17">
        <v>24</v>
      </c>
      <c r="B203" s="21" t="s">
        <v>93</v>
      </c>
      <c r="C203" s="69" t="s">
        <v>268</v>
      </c>
      <c r="D203" s="69"/>
      <c r="E203" s="69"/>
      <c r="F203" s="69"/>
      <c r="G203" s="17" t="s">
        <v>173</v>
      </c>
      <c r="H203" s="17"/>
      <c r="I203" s="17" t="s">
        <v>3</v>
      </c>
      <c r="J203" s="17">
        <v>100</v>
      </c>
      <c r="K203" s="23" t="s">
        <v>418</v>
      </c>
      <c r="L203" s="23" t="s">
        <v>399</v>
      </c>
      <c r="M203" s="67">
        <v>0</v>
      </c>
      <c r="N203" s="21"/>
      <c r="O203" s="21"/>
    </row>
    <row r="204" spans="1:15" s="22" customFormat="1" ht="42" customHeight="1" x14ac:dyDescent="0.25">
      <c r="A204" s="17">
        <v>25</v>
      </c>
      <c r="B204" s="21" t="s">
        <v>327</v>
      </c>
      <c r="C204" s="18" t="s">
        <v>326</v>
      </c>
      <c r="D204" s="18"/>
      <c r="E204" s="18"/>
      <c r="F204" s="18"/>
      <c r="G204" s="17" t="s">
        <v>75</v>
      </c>
      <c r="H204" s="17"/>
      <c r="I204" s="17" t="s">
        <v>3</v>
      </c>
      <c r="J204" s="17">
        <v>100</v>
      </c>
      <c r="K204" s="23" t="s">
        <v>418</v>
      </c>
      <c r="L204" s="23" t="s">
        <v>399</v>
      </c>
      <c r="M204" s="67">
        <v>0</v>
      </c>
      <c r="N204" s="21"/>
      <c r="O204" s="21"/>
    </row>
    <row r="205" spans="1:15" s="22" customFormat="1" ht="71.25" customHeight="1" x14ac:dyDescent="0.25">
      <c r="A205" s="17">
        <v>26</v>
      </c>
      <c r="B205" s="21" t="s">
        <v>155</v>
      </c>
      <c r="C205" s="18" t="s">
        <v>323</v>
      </c>
      <c r="D205" s="18"/>
      <c r="E205" s="18"/>
      <c r="F205" s="18"/>
      <c r="G205" s="17" t="s">
        <v>75</v>
      </c>
      <c r="H205" s="17"/>
      <c r="I205" s="17" t="s">
        <v>3</v>
      </c>
      <c r="J205" s="17">
        <v>100</v>
      </c>
      <c r="K205" s="23" t="s">
        <v>418</v>
      </c>
      <c r="L205" s="23" t="s">
        <v>399</v>
      </c>
      <c r="M205" s="67">
        <v>0</v>
      </c>
      <c r="N205" s="21"/>
      <c r="O205" s="21"/>
    </row>
    <row r="206" spans="1:15" s="11" customFormat="1" ht="94.5" x14ac:dyDescent="0.25">
      <c r="A206" s="13">
        <v>27</v>
      </c>
      <c r="B206" s="14" t="s">
        <v>58</v>
      </c>
      <c r="C206" s="56" t="s">
        <v>324</v>
      </c>
      <c r="D206" s="125" t="s">
        <v>473</v>
      </c>
      <c r="E206" s="126" t="s">
        <v>474</v>
      </c>
      <c r="F206" s="127" t="s">
        <v>58</v>
      </c>
      <c r="G206" s="116" t="s">
        <v>475</v>
      </c>
      <c r="H206" s="116" t="s">
        <v>475</v>
      </c>
      <c r="I206" s="13" t="s">
        <v>3</v>
      </c>
      <c r="J206" s="13">
        <v>10</v>
      </c>
      <c r="K206" s="27" t="s">
        <v>418</v>
      </c>
      <c r="L206" s="3">
        <v>16800000</v>
      </c>
      <c r="M206" s="66">
        <f t="shared" ref="M206:M214" si="16">+L206*J206</f>
        <v>168000000</v>
      </c>
      <c r="N206" s="14" t="s">
        <v>460</v>
      </c>
      <c r="O206" s="14" t="s">
        <v>476</v>
      </c>
    </row>
    <row r="207" spans="1:15" s="11" customFormat="1" ht="204.75" x14ac:dyDescent="0.25">
      <c r="A207" s="13">
        <v>28</v>
      </c>
      <c r="B207" s="14" t="s">
        <v>195</v>
      </c>
      <c r="C207" s="15" t="s">
        <v>325</v>
      </c>
      <c r="D207" s="122" t="s">
        <v>467</v>
      </c>
      <c r="E207" s="114" t="s">
        <v>468</v>
      </c>
      <c r="F207" s="123" t="s">
        <v>469</v>
      </c>
      <c r="G207" s="13" t="s">
        <v>470</v>
      </c>
      <c r="H207" s="124" t="s">
        <v>471</v>
      </c>
      <c r="I207" s="13" t="s">
        <v>14</v>
      </c>
      <c r="J207" s="13">
        <v>50</v>
      </c>
      <c r="K207" s="27" t="s">
        <v>418</v>
      </c>
      <c r="L207" s="3">
        <v>43425900</v>
      </c>
      <c r="M207" s="66">
        <f t="shared" si="16"/>
        <v>2171295000</v>
      </c>
      <c r="N207" s="14" t="s">
        <v>460</v>
      </c>
      <c r="O207" s="14" t="s">
        <v>472</v>
      </c>
    </row>
    <row r="208" spans="1:15" s="11" customFormat="1" ht="34.5" customHeight="1" x14ac:dyDescent="0.25">
      <c r="A208" s="224" t="s">
        <v>69</v>
      </c>
      <c r="B208" s="225"/>
      <c r="C208" s="53"/>
      <c r="D208" s="53"/>
      <c r="E208" s="53"/>
      <c r="F208" s="53"/>
      <c r="G208" s="53"/>
      <c r="H208" s="53"/>
      <c r="I208" s="53"/>
      <c r="J208" s="54"/>
      <c r="K208" s="27" t="s">
        <v>418</v>
      </c>
      <c r="L208" s="53"/>
      <c r="M208" s="66">
        <f t="shared" si="16"/>
        <v>0</v>
      </c>
      <c r="N208" s="14"/>
      <c r="O208" s="14"/>
    </row>
    <row r="209" spans="1:16" s="11" customFormat="1" ht="75" customHeight="1" x14ac:dyDescent="0.25">
      <c r="A209" s="13">
        <v>1</v>
      </c>
      <c r="B209" s="14" t="s">
        <v>59</v>
      </c>
      <c r="C209" s="15" t="s">
        <v>328</v>
      </c>
      <c r="D209" s="118" t="s">
        <v>461</v>
      </c>
      <c r="E209" s="119" t="s">
        <v>462</v>
      </c>
      <c r="F209" s="120" t="s">
        <v>463</v>
      </c>
      <c r="G209" s="116" t="s">
        <v>465</v>
      </c>
      <c r="H209" s="121" t="s">
        <v>464</v>
      </c>
      <c r="I209" s="13" t="s">
        <v>6</v>
      </c>
      <c r="J209" s="13">
        <v>5</v>
      </c>
      <c r="K209" s="27" t="s">
        <v>418</v>
      </c>
      <c r="L209" s="3">
        <v>600000000</v>
      </c>
      <c r="M209" s="66">
        <f t="shared" si="16"/>
        <v>3000000000</v>
      </c>
      <c r="N209" s="14" t="s">
        <v>460</v>
      </c>
      <c r="O209" s="14" t="s">
        <v>466</v>
      </c>
    </row>
    <row r="210" spans="1:16" s="11" customFormat="1" ht="84.75" customHeight="1" x14ac:dyDescent="0.25">
      <c r="A210" s="13">
        <f t="shared" ref="A210:A211" si="17">+A209+1</f>
        <v>2</v>
      </c>
      <c r="B210" s="14" t="s">
        <v>60</v>
      </c>
      <c r="C210" s="25" t="s">
        <v>329</v>
      </c>
      <c r="D210" s="114" t="s">
        <v>454</v>
      </c>
      <c r="E210" s="114" t="s">
        <v>455</v>
      </c>
      <c r="F210" s="115" t="s">
        <v>456</v>
      </c>
      <c r="G210" s="117" t="s">
        <v>458</v>
      </c>
      <c r="H210" s="117" t="s">
        <v>457</v>
      </c>
      <c r="I210" s="13" t="s">
        <v>14</v>
      </c>
      <c r="J210" s="13">
        <v>10</v>
      </c>
      <c r="K210" s="27" t="s">
        <v>418</v>
      </c>
      <c r="L210" s="3">
        <f>3425000000/5</f>
        <v>685000000</v>
      </c>
      <c r="M210" s="66">
        <f t="shared" si="16"/>
        <v>6850000000</v>
      </c>
      <c r="N210" s="14" t="s">
        <v>460</v>
      </c>
      <c r="O210" s="14" t="s">
        <v>459</v>
      </c>
    </row>
    <row r="211" spans="1:16" s="11" customFormat="1" ht="54" customHeight="1" x14ac:dyDescent="0.25">
      <c r="A211" s="13">
        <f t="shared" si="17"/>
        <v>3</v>
      </c>
      <c r="B211" s="14" t="s">
        <v>61</v>
      </c>
      <c r="C211" s="15" t="s">
        <v>269</v>
      </c>
      <c r="D211" s="103" t="s">
        <v>449</v>
      </c>
      <c r="E211" s="103" t="s">
        <v>451</v>
      </c>
      <c r="F211" s="103" t="s">
        <v>450</v>
      </c>
      <c r="G211" s="103" t="s">
        <v>452</v>
      </c>
      <c r="H211" s="103" t="s">
        <v>452</v>
      </c>
      <c r="I211" s="13" t="s">
        <v>14</v>
      </c>
      <c r="J211" s="13">
        <v>2</v>
      </c>
      <c r="K211" s="27" t="s">
        <v>418</v>
      </c>
      <c r="L211" s="104">
        <v>690000000</v>
      </c>
      <c r="M211" s="66">
        <f t="shared" si="16"/>
        <v>1380000000</v>
      </c>
      <c r="N211" s="14" t="s">
        <v>433</v>
      </c>
      <c r="O211" s="14" t="s">
        <v>453</v>
      </c>
    </row>
    <row r="212" spans="1:16" s="97" customFormat="1" ht="62.25" customHeight="1" x14ac:dyDescent="0.25">
      <c r="A212" s="30">
        <v>21</v>
      </c>
      <c r="B212" s="92" t="s">
        <v>427</v>
      </c>
      <c r="C212" s="30"/>
      <c r="D212" s="112" t="s">
        <v>447</v>
      </c>
      <c r="E212" s="88" t="s">
        <v>430</v>
      </c>
      <c r="F212" s="107" t="s">
        <v>448</v>
      </c>
      <c r="G212" s="103" t="s">
        <v>431</v>
      </c>
      <c r="H212" s="102" t="s">
        <v>431</v>
      </c>
      <c r="I212" s="92" t="s">
        <v>14</v>
      </c>
      <c r="J212" s="93">
        <v>4</v>
      </c>
      <c r="K212" s="94" t="s">
        <v>417</v>
      </c>
      <c r="L212" s="104">
        <v>325000000</v>
      </c>
      <c r="M212" s="95">
        <f t="shared" si="16"/>
        <v>1300000000</v>
      </c>
      <c r="N212" s="30" t="s">
        <v>433</v>
      </c>
      <c r="O212" s="30" t="s">
        <v>432</v>
      </c>
      <c r="P212" s="96"/>
    </row>
    <row r="213" spans="1:16" s="97" customFormat="1" ht="57.75" customHeight="1" x14ac:dyDescent="0.25">
      <c r="A213" s="30">
        <v>22</v>
      </c>
      <c r="B213" s="92" t="s">
        <v>427</v>
      </c>
      <c r="C213" s="30"/>
      <c r="D213" s="105" t="s">
        <v>434</v>
      </c>
      <c r="E213" s="88" t="s">
        <v>436</v>
      </c>
      <c r="F213" s="103" t="s">
        <v>435</v>
      </c>
      <c r="G213" s="103" t="s">
        <v>437</v>
      </c>
      <c r="H213" s="105" t="s">
        <v>437</v>
      </c>
      <c r="I213" s="92" t="s">
        <v>14</v>
      </c>
      <c r="J213" s="93">
        <v>4</v>
      </c>
      <c r="K213" s="98" t="s">
        <v>417</v>
      </c>
      <c r="L213" s="104">
        <v>350000000</v>
      </c>
      <c r="M213" s="95">
        <f t="shared" si="16"/>
        <v>1400000000</v>
      </c>
      <c r="N213" s="30" t="s">
        <v>433</v>
      </c>
      <c r="O213" s="30" t="s">
        <v>438</v>
      </c>
      <c r="P213" s="96"/>
    </row>
    <row r="214" spans="1:16" s="101" customFormat="1" ht="63" customHeight="1" x14ac:dyDescent="0.25">
      <c r="A214" s="30">
        <f t="shared" ref="A214" si="18">+A213+1</f>
        <v>23</v>
      </c>
      <c r="B214" s="106" t="s">
        <v>403</v>
      </c>
      <c r="C214" s="99"/>
      <c r="D214" s="99"/>
      <c r="E214" s="108" t="s">
        <v>440</v>
      </c>
      <c r="F214" s="107" t="s">
        <v>439</v>
      </c>
      <c r="G214" s="108" t="s">
        <v>441</v>
      </c>
      <c r="H214" s="108" t="s">
        <v>442</v>
      </c>
      <c r="I214" s="113" t="s">
        <v>3</v>
      </c>
      <c r="J214" s="93">
        <v>15</v>
      </c>
      <c r="K214" s="98" t="s">
        <v>417</v>
      </c>
      <c r="L214" s="109">
        <v>84750000</v>
      </c>
      <c r="M214" s="95">
        <f t="shared" si="16"/>
        <v>1271250000</v>
      </c>
      <c r="N214" s="30" t="s">
        <v>443</v>
      </c>
      <c r="O214" s="93" t="s">
        <v>444</v>
      </c>
      <c r="P214" s="100" t="s">
        <v>404</v>
      </c>
    </row>
    <row r="215" spans="1:16" s="58" customFormat="1" ht="39.75" customHeight="1" x14ac:dyDescent="0.25">
      <c r="A215" s="57"/>
      <c r="B215" s="21" t="s">
        <v>445</v>
      </c>
      <c r="C215" s="110"/>
      <c r="D215" s="110"/>
      <c r="E215" s="110"/>
      <c r="F215" s="110"/>
      <c r="G215" s="57" t="s">
        <v>83</v>
      </c>
      <c r="H215" s="57"/>
      <c r="I215" s="57" t="s">
        <v>14</v>
      </c>
      <c r="J215" s="57">
        <v>10</v>
      </c>
      <c r="K215" s="57" t="s">
        <v>446</v>
      </c>
      <c r="L215" s="89"/>
      <c r="M215" s="111"/>
      <c r="N215" s="89"/>
      <c r="O215" s="89"/>
      <c r="P215" s="89"/>
    </row>
  </sheetData>
  <mergeCells count="16">
    <mergeCell ref="A208:B208"/>
    <mergeCell ref="A44:J44"/>
    <mergeCell ref="A2:J2"/>
    <mergeCell ref="A4:J4"/>
    <mergeCell ref="A25:J25"/>
    <mergeCell ref="A161:B161"/>
    <mergeCell ref="A168:B168"/>
    <mergeCell ref="A170:B170"/>
    <mergeCell ref="A179:B179"/>
    <mergeCell ref="A1:J1"/>
    <mergeCell ref="A46:J46"/>
    <mergeCell ref="A123:J123"/>
    <mergeCell ref="A105:J105"/>
    <mergeCell ref="A54:J54"/>
    <mergeCell ref="A72:J72"/>
    <mergeCell ref="A82:J82"/>
  </mergeCells>
  <pageMargins left="0.27559055118110237" right="0.15748031496062992" top="0.19685039370078741" bottom="0.15748031496062992" header="0.15748031496062992" footer="0.15748031496062992"/>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abSelected="1" topLeftCell="A148" zoomScale="70" zoomScaleNormal="70" workbookViewId="0">
      <selection activeCell="C150" sqref="C150"/>
    </sheetView>
  </sheetViews>
  <sheetFormatPr defaultColWidth="8.625" defaultRowHeight="15.75" x14ac:dyDescent="0.25"/>
  <cols>
    <col min="1" max="1" width="5.375" style="213" customWidth="1"/>
    <col min="2" max="2" width="20.125" style="178" customWidth="1"/>
    <col min="3" max="3" width="59.625" style="214" customWidth="1"/>
    <col min="4" max="4" width="12.75" style="215" customWidth="1"/>
    <col min="5" max="6" width="10.75" style="216" customWidth="1"/>
    <col min="7" max="7" width="11.5" style="178" customWidth="1"/>
    <col min="8" max="16384" width="8.625" style="178"/>
  </cols>
  <sheetData>
    <row r="1" spans="1:7" s="177" customFormat="1" ht="51.75" customHeight="1" x14ac:dyDescent="0.25">
      <c r="A1" s="234" t="s">
        <v>784</v>
      </c>
      <c r="B1" s="234"/>
      <c r="C1" s="175"/>
      <c r="D1" s="176"/>
      <c r="E1" s="175"/>
      <c r="F1" s="175"/>
    </row>
    <row r="2" spans="1:7" ht="59.25" customHeight="1" x14ac:dyDescent="0.25">
      <c r="A2" s="235" t="s">
        <v>796</v>
      </c>
      <c r="B2" s="235"/>
      <c r="C2" s="235"/>
      <c r="D2" s="235"/>
      <c r="E2" s="235"/>
      <c r="F2" s="235"/>
      <c r="G2" s="235"/>
    </row>
    <row r="3" spans="1:7" s="154" customFormat="1" ht="47.25" customHeight="1" x14ac:dyDescent="0.25">
      <c r="A3" s="179" t="s">
        <v>0</v>
      </c>
      <c r="B3" s="179" t="s">
        <v>62</v>
      </c>
      <c r="C3" s="180" t="s">
        <v>722</v>
      </c>
      <c r="D3" s="181" t="s">
        <v>429</v>
      </c>
      <c r="E3" s="179" t="s">
        <v>1</v>
      </c>
      <c r="F3" s="179" t="s">
        <v>795</v>
      </c>
      <c r="G3" s="179" t="s">
        <v>790</v>
      </c>
    </row>
    <row r="4" spans="1:7" s="154" customFormat="1" ht="109.5" customHeight="1" x14ac:dyDescent="0.25">
      <c r="A4" s="30">
        <v>1</v>
      </c>
      <c r="B4" s="92" t="s">
        <v>7</v>
      </c>
      <c r="C4" s="56" t="s">
        <v>778</v>
      </c>
      <c r="D4" s="118" t="s">
        <v>487</v>
      </c>
      <c r="E4" s="30" t="s">
        <v>3</v>
      </c>
      <c r="F4" s="30">
        <v>500</v>
      </c>
      <c r="G4" s="92"/>
    </row>
    <row r="5" spans="1:7" s="154" customFormat="1" ht="131.25" customHeight="1" x14ac:dyDescent="0.25">
      <c r="A5" s="30">
        <v>2</v>
      </c>
      <c r="B5" s="92" t="s">
        <v>8</v>
      </c>
      <c r="C5" s="16" t="s">
        <v>779</v>
      </c>
      <c r="D5" s="182" t="s">
        <v>486</v>
      </c>
      <c r="E5" s="30" t="s">
        <v>3</v>
      </c>
      <c r="F5" s="30">
        <v>800</v>
      </c>
      <c r="G5" s="92"/>
    </row>
    <row r="6" spans="1:7" s="154" customFormat="1" ht="147" customHeight="1" x14ac:dyDescent="0.25">
      <c r="A6" s="30">
        <v>3</v>
      </c>
      <c r="B6" s="183" t="s">
        <v>7</v>
      </c>
      <c r="C6" s="56" t="s">
        <v>780</v>
      </c>
      <c r="D6" s="184" t="s">
        <v>420</v>
      </c>
      <c r="E6" s="30" t="s">
        <v>3</v>
      </c>
      <c r="F6" s="30">
        <v>800</v>
      </c>
      <c r="G6" s="92"/>
    </row>
    <row r="7" spans="1:7" s="154" customFormat="1" ht="111" customHeight="1" x14ac:dyDescent="0.25">
      <c r="A7" s="30">
        <v>4</v>
      </c>
      <c r="B7" s="92" t="s">
        <v>7</v>
      </c>
      <c r="C7" s="56" t="s">
        <v>723</v>
      </c>
      <c r="D7" s="184" t="s">
        <v>420</v>
      </c>
      <c r="E7" s="30" t="s">
        <v>3</v>
      </c>
      <c r="F7" s="30">
        <v>500</v>
      </c>
      <c r="G7" s="92"/>
    </row>
    <row r="8" spans="1:7" s="154" customFormat="1" ht="130.5" customHeight="1" x14ac:dyDescent="0.25">
      <c r="A8" s="30">
        <v>5</v>
      </c>
      <c r="B8" s="1" t="s">
        <v>394</v>
      </c>
      <c r="C8" s="56" t="s">
        <v>724</v>
      </c>
      <c r="D8" s="118" t="s">
        <v>420</v>
      </c>
      <c r="E8" s="30" t="s">
        <v>3</v>
      </c>
      <c r="F8" s="30">
        <v>200</v>
      </c>
      <c r="G8" s="92"/>
    </row>
    <row r="9" spans="1:7" s="154" customFormat="1" ht="127.5" customHeight="1" x14ac:dyDescent="0.25">
      <c r="A9" s="30">
        <v>6</v>
      </c>
      <c r="B9" s="92" t="s">
        <v>81</v>
      </c>
      <c r="C9" s="56" t="s">
        <v>370</v>
      </c>
      <c r="D9" s="185" t="s">
        <v>420</v>
      </c>
      <c r="E9" s="30" t="s">
        <v>3</v>
      </c>
      <c r="F9" s="30">
        <v>200</v>
      </c>
      <c r="G9" s="92"/>
    </row>
    <row r="10" spans="1:7" s="154" customFormat="1" ht="119.25" customHeight="1" x14ac:dyDescent="0.25">
      <c r="A10" s="30">
        <v>7</v>
      </c>
      <c r="B10" s="92" t="s">
        <v>186</v>
      </c>
      <c r="C10" s="55" t="s">
        <v>725</v>
      </c>
      <c r="D10" s="174" t="s">
        <v>420</v>
      </c>
      <c r="E10" s="30" t="s">
        <v>3</v>
      </c>
      <c r="F10" s="30">
        <v>200</v>
      </c>
      <c r="G10" s="92"/>
    </row>
    <row r="11" spans="1:7" s="154" customFormat="1" ht="116.25" customHeight="1" x14ac:dyDescent="0.25">
      <c r="A11" s="30">
        <f t="shared" ref="A11:A22" si="0">+A10+1</f>
        <v>8</v>
      </c>
      <c r="B11" s="92" t="s">
        <v>4</v>
      </c>
      <c r="C11" s="55" t="s">
        <v>372</v>
      </c>
      <c r="D11" s="118" t="s">
        <v>487</v>
      </c>
      <c r="E11" s="30" t="s">
        <v>3</v>
      </c>
      <c r="F11" s="30">
        <v>1800</v>
      </c>
      <c r="G11" s="92"/>
    </row>
    <row r="12" spans="1:7" s="154" customFormat="1" ht="145.5" customHeight="1" x14ac:dyDescent="0.25">
      <c r="A12" s="30">
        <f t="shared" si="0"/>
        <v>9</v>
      </c>
      <c r="B12" s="92" t="s">
        <v>4</v>
      </c>
      <c r="C12" s="40" t="s">
        <v>405</v>
      </c>
      <c r="D12" s="186" t="s">
        <v>487</v>
      </c>
      <c r="E12" s="30" t="s">
        <v>3</v>
      </c>
      <c r="F12" s="30">
        <v>1000</v>
      </c>
      <c r="G12" s="92"/>
    </row>
    <row r="13" spans="1:7" s="154" customFormat="1" ht="127.5" customHeight="1" x14ac:dyDescent="0.25">
      <c r="A13" s="30">
        <f t="shared" si="0"/>
        <v>10</v>
      </c>
      <c r="B13" s="92" t="s">
        <v>10</v>
      </c>
      <c r="C13" s="40" t="s">
        <v>393</v>
      </c>
      <c r="D13" s="187" t="s">
        <v>486</v>
      </c>
      <c r="E13" s="30" t="s">
        <v>3</v>
      </c>
      <c r="F13" s="30">
        <v>1200</v>
      </c>
      <c r="G13" s="92"/>
    </row>
    <row r="14" spans="1:7" s="154" customFormat="1" ht="114.75" customHeight="1" x14ac:dyDescent="0.25">
      <c r="A14" s="30">
        <f t="shared" si="0"/>
        <v>11</v>
      </c>
      <c r="B14" s="92" t="s">
        <v>4</v>
      </c>
      <c r="C14" s="56" t="s">
        <v>373</v>
      </c>
      <c r="D14" s="184" t="s">
        <v>420</v>
      </c>
      <c r="E14" s="30" t="s">
        <v>3</v>
      </c>
      <c r="F14" s="30">
        <v>1200</v>
      </c>
      <c r="G14" s="92"/>
    </row>
    <row r="15" spans="1:7" s="154" customFormat="1" ht="100.5" customHeight="1" x14ac:dyDescent="0.25">
      <c r="A15" s="30">
        <f t="shared" si="0"/>
        <v>12</v>
      </c>
      <c r="B15" s="92" t="s">
        <v>5</v>
      </c>
      <c r="C15" s="56" t="s">
        <v>226</v>
      </c>
      <c r="D15" s="188" t="s">
        <v>495</v>
      </c>
      <c r="E15" s="30" t="s">
        <v>3</v>
      </c>
      <c r="F15" s="30">
        <v>400</v>
      </c>
      <c r="G15" s="92"/>
    </row>
    <row r="16" spans="1:7" s="154" customFormat="1" ht="96.75" customHeight="1" x14ac:dyDescent="0.25">
      <c r="A16" s="30">
        <f t="shared" si="0"/>
        <v>13</v>
      </c>
      <c r="B16" s="92" t="s">
        <v>82</v>
      </c>
      <c r="C16" s="189" t="s">
        <v>726</v>
      </c>
      <c r="D16" s="190" t="s">
        <v>420</v>
      </c>
      <c r="E16" s="30" t="s">
        <v>3</v>
      </c>
      <c r="F16" s="30">
        <v>600</v>
      </c>
      <c r="G16" s="92"/>
    </row>
    <row r="17" spans="1:7" s="154" customFormat="1" ht="111.75" customHeight="1" x14ac:dyDescent="0.25">
      <c r="A17" s="30">
        <f t="shared" si="0"/>
        <v>14</v>
      </c>
      <c r="B17" s="92" t="s">
        <v>4</v>
      </c>
      <c r="C17" s="56" t="s">
        <v>781</v>
      </c>
      <c r="D17" s="190" t="s">
        <v>420</v>
      </c>
      <c r="E17" s="30" t="s">
        <v>3</v>
      </c>
      <c r="F17" s="30">
        <v>150</v>
      </c>
      <c r="G17" s="92"/>
    </row>
    <row r="18" spans="1:7" s="154" customFormat="1" ht="131.25" customHeight="1" x14ac:dyDescent="0.25">
      <c r="A18" s="30">
        <f t="shared" si="0"/>
        <v>15</v>
      </c>
      <c r="B18" s="92" t="s">
        <v>9</v>
      </c>
      <c r="C18" s="40" t="s">
        <v>727</v>
      </c>
      <c r="D18" s="187" t="s">
        <v>496</v>
      </c>
      <c r="E18" s="30" t="s">
        <v>3</v>
      </c>
      <c r="F18" s="30">
        <v>200</v>
      </c>
      <c r="G18" s="92"/>
    </row>
    <row r="19" spans="1:7" s="154" customFormat="1" ht="115.5" customHeight="1" x14ac:dyDescent="0.25">
      <c r="A19" s="30">
        <f t="shared" si="0"/>
        <v>16</v>
      </c>
      <c r="B19" s="92" t="s">
        <v>9</v>
      </c>
      <c r="C19" s="56" t="s">
        <v>728</v>
      </c>
      <c r="D19" s="118" t="s">
        <v>420</v>
      </c>
      <c r="E19" s="30" t="s">
        <v>3</v>
      </c>
      <c r="F19" s="30">
        <v>50</v>
      </c>
      <c r="G19" s="92"/>
    </row>
    <row r="20" spans="1:7" s="154" customFormat="1" ht="97.5" customHeight="1" x14ac:dyDescent="0.25">
      <c r="A20" s="30">
        <f t="shared" si="0"/>
        <v>17</v>
      </c>
      <c r="B20" s="92" t="s">
        <v>9</v>
      </c>
      <c r="C20" s="56" t="s">
        <v>729</v>
      </c>
      <c r="D20" s="191" t="s">
        <v>497</v>
      </c>
      <c r="E20" s="30" t="s">
        <v>3</v>
      </c>
      <c r="F20" s="30">
        <v>150</v>
      </c>
      <c r="G20" s="92"/>
    </row>
    <row r="21" spans="1:7" s="154" customFormat="1" ht="95.25" customHeight="1" x14ac:dyDescent="0.25">
      <c r="A21" s="30">
        <f t="shared" si="0"/>
        <v>18</v>
      </c>
      <c r="B21" s="92" t="s">
        <v>138</v>
      </c>
      <c r="C21" s="55" t="s">
        <v>276</v>
      </c>
      <c r="D21" s="192" t="s">
        <v>498</v>
      </c>
      <c r="E21" s="30" t="s">
        <v>3</v>
      </c>
      <c r="F21" s="30">
        <v>200</v>
      </c>
      <c r="G21" s="92"/>
    </row>
    <row r="22" spans="1:7" s="154" customFormat="1" ht="126" x14ac:dyDescent="0.25">
      <c r="A22" s="30">
        <f t="shared" si="0"/>
        <v>19</v>
      </c>
      <c r="B22" s="92" t="s">
        <v>194</v>
      </c>
      <c r="C22" s="189" t="s">
        <v>376</v>
      </c>
      <c r="D22" s="118" t="s">
        <v>495</v>
      </c>
      <c r="E22" s="30" t="s">
        <v>3</v>
      </c>
      <c r="F22" s="30">
        <v>600</v>
      </c>
      <c r="G22" s="92"/>
    </row>
    <row r="23" spans="1:7" s="154" customFormat="1" ht="111.75" customHeight="1" x14ac:dyDescent="0.25">
      <c r="A23" s="30">
        <v>20</v>
      </c>
      <c r="B23" s="92" t="s">
        <v>79</v>
      </c>
      <c r="C23" s="193" t="s">
        <v>377</v>
      </c>
      <c r="D23" s="184" t="s">
        <v>420</v>
      </c>
      <c r="E23" s="30" t="s">
        <v>3</v>
      </c>
      <c r="F23" s="30">
        <v>400</v>
      </c>
      <c r="G23" s="92"/>
    </row>
    <row r="24" spans="1:7" s="154" customFormat="1" ht="99" customHeight="1" x14ac:dyDescent="0.25">
      <c r="A24" s="30">
        <f t="shared" ref="A24:A29" si="1">+A23+1</f>
        <v>21</v>
      </c>
      <c r="B24" s="92" t="s">
        <v>84</v>
      </c>
      <c r="C24" s="193" t="s">
        <v>378</v>
      </c>
      <c r="D24" s="191" t="s">
        <v>420</v>
      </c>
      <c r="E24" s="30" t="s">
        <v>3</v>
      </c>
      <c r="F24" s="30">
        <v>50</v>
      </c>
      <c r="G24" s="92"/>
    </row>
    <row r="25" spans="1:7" s="154" customFormat="1" ht="110.25" x14ac:dyDescent="0.25">
      <c r="A25" s="30">
        <f t="shared" si="1"/>
        <v>22</v>
      </c>
      <c r="B25" s="113" t="s">
        <v>127</v>
      </c>
      <c r="C25" s="16" t="s">
        <v>730</v>
      </c>
      <c r="D25" s="194" t="s">
        <v>420</v>
      </c>
      <c r="E25" s="30" t="s">
        <v>3</v>
      </c>
      <c r="F25" s="30">
        <v>60</v>
      </c>
      <c r="G25" s="92"/>
    </row>
    <row r="26" spans="1:7" s="154" customFormat="1" ht="141.75" customHeight="1" x14ac:dyDescent="0.25">
      <c r="A26" s="30">
        <f t="shared" si="1"/>
        <v>23</v>
      </c>
      <c r="B26" s="113" t="s">
        <v>127</v>
      </c>
      <c r="C26" s="56" t="s">
        <v>731</v>
      </c>
      <c r="D26" s="145" t="s">
        <v>501</v>
      </c>
      <c r="E26" s="30" t="s">
        <v>3</v>
      </c>
      <c r="F26" s="30">
        <v>60</v>
      </c>
      <c r="G26" s="92"/>
    </row>
    <row r="27" spans="1:7" s="154" customFormat="1" ht="110.25" x14ac:dyDescent="0.25">
      <c r="A27" s="30">
        <f t="shared" si="1"/>
        <v>24</v>
      </c>
      <c r="B27" s="113" t="s">
        <v>127</v>
      </c>
      <c r="C27" s="16" t="s">
        <v>732</v>
      </c>
      <c r="D27" s="186" t="s">
        <v>487</v>
      </c>
      <c r="E27" s="30" t="s">
        <v>3</v>
      </c>
      <c r="F27" s="30">
        <v>60</v>
      </c>
      <c r="G27" s="92"/>
    </row>
    <row r="28" spans="1:7" s="154" customFormat="1" ht="110.25" x14ac:dyDescent="0.25">
      <c r="A28" s="30">
        <f t="shared" si="1"/>
        <v>25</v>
      </c>
      <c r="B28" s="113" t="s">
        <v>127</v>
      </c>
      <c r="C28" s="16" t="s">
        <v>733</v>
      </c>
      <c r="D28" s="185" t="s">
        <v>496</v>
      </c>
      <c r="E28" s="30" t="s">
        <v>3</v>
      </c>
      <c r="F28" s="30">
        <v>60</v>
      </c>
      <c r="G28" s="92"/>
    </row>
    <row r="29" spans="1:7" s="154" customFormat="1" ht="126" x14ac:dyDescent="0.25">
      <c r="A29" s="30">
        <f t="shared" si="1"/>
        <v>26</v>
      </c>
      <c r="B29" s="113" t="s">
        <v>127</v>
      </c>
      <c r="C29" s="16" t="s">
        <v>734</v>
      </c>
      <c r="D29" s="194" t="s">
        <v>420</v>
      </c>
      <c r="E29" s="30" t="s">
        <v>3</v>
      </c>
      <c r="F29" s="30">
        <v>60</v>
      </c>
      <c r="G29" s="92"/>
    </row>
    <row r="30" spans="1:7" s="154" customFormat="1" ht="110.25" x14ac:dyDescent="0.25">
      <c r="A30" s="30">
        <f t="shared" ref="A30:A42" si="2">+A29+1</f>
        <v>27</v>
      </c>
      <c r="B30" s="113" t="s">
        <v>127</v>
      </c>
      <c r="C30" s="16" t="s">
        <v>735</v>
      </c>
      <c r="D30" s="194" t="s">
        <v>420</v>
      </c>
      <c r="E30" s="30" t="s">
        <v>3</v>
      </c>
      <c r="F30" s="30">
        <v>60</v>
      </c>
      <c r="G30" s="92"/>
    </row>
    <row r="31" spans="1:7" s="154" customFormat="1" ht="94.5" x14ac:dyDescent="0.25">
      <c r="A31" s="30">
        <f t="shared" si="2"/>
        <v>28</v>
      </c>
      <c r="B31" s="92" t="s">
        <v>129</v>
      </c>
      <c r="C31" s="56" t="s">
        <v>736</v>
      </c>
      <c r="D31" s="191" t="s">
        <v>513</v>
      </c>
      <c r="E31" s="30" t="s">
        <v>3</v>
      </c>
      <c r="F31" s="30">
        <v>130</v>
      </c>
      <c r="G31" s="92"/>
    </row>
    <row r="32" spans="1:7" s="154" customFormat="1" ht="110.25" x14ac:dyDescent="0.25">
      <c r="A32" s="30">
        <f t="shared" si="2"/>
        <v>29</v>
      </c>
      <c r="B32" s="92" t="s">
        <v>139</v>
      </c>
      <c r="C32" s="56" t="s">
        <v>791</v>
      </c>
      <c r="D32" s="184" t="s">
        <v>420</v>
      </c>
      <c r="E32" s="30" t="s">
        <v>3</v>
      </c>
      <c r="F32" s="30">
        <v>30</v>
      </c>
      <c r="G32" s="92"/>
    </row>
    <row r="33" spans="1:7" s="154" customFormat="1" ht="92.45" customHeight="1" x14ac:dyDescent="0.25">
      <c r="A33" s="30">
        <f t="shared" si="2"/>
        <v>30</v>
      </c>
      <c r="B33" s="92" t="s">
        <v>139</v>
      </c>
      <c r="C33" s="189" t="s">
        <v>737</v>
      </c>
      <c r="D33" s="174" t="s">
        <v>420</v>
      </c>
      <c r="E33" s="30" t="s">
        <v>3</v>
      </c>
      <c r="F33" s="30">
        <v>60</v>
      </c>
      <c r="G33" s="92"/>
    </row>
    <row r="34" spans="1:7" s="154" customFormat="1" ht="110.25" x14ac:dyDescent="0.25">
      <c r="A34" s="30">
        <f t="shared" si="2"/>
        <v>31</v>
      </c>
      <c r="B34" s="92" t="s">
        <v>140</v>
      </c>
      <c r="C34" s="40" t="s">
        <v>738</v>
      </c>
      <c r="D34" s="118" t="s">
        <v>487</v>
      </c>
      <c r="E34" s="30" t="s">
        <v>3</v>
      </c>
      <c r="F34" s="30">
        <v>70</v>
      </c>
      <c r="G34" s="92"/>
    </row>
    <row r="35" spans="1:7" s="154" customFormat="1" ht="110.25" x14ac:dyDescent="0.25">
      <c r="A35" s="30">
        <f t="shared" si="2"/>
        <v>32</v>
      </c>
      <c r="B35" s="92" t="s">
        <v>141</v>
      </c>
      <c r="C35" s="40" t="s">
        <v>739</v>
      </c>
      <c r="D35" s="118" t="s">
        <v>487</v>
      </c>
      <c r="E35" s="30" t="s">
        <v>3</v>
      </c>
      <c r="F35" s="30">
        <v>100</v>
      </c>
      <c r="G35" s="92"/>
    </row>
    <row r="36" spans="1:7" s="154" customFormat="1" ht="94.5" x14ac:dyDescent="0.25">
      <c r="A36" s="30">
        <f t="shared" si="2"/>
        <v>33</v>
      </c>
      <c r="B36" s="92" t="s">
        <v>140</v>
      </c>
      <c r="C36" s="55" t="s">
        <v>740</v>
      </c>
      <c r="D36" s="118" t="s">
        <v>522</v>
      </c>
      <c r="E36" s="30" t="s">
        <v>3</v>
      </c>
      <c r="F36" s="30">
        <v>110</v>
      </c>
      <c r="G36" s="92"/>
    </row>
    <row r="37" spans="1:7" s="154" customFormat="1" ht="96" customHeight="1" x14ac:dyDescent="0.25">
      <c r="A37" s="30">
        <f t="shared" si="2"/>
        <v>34</v>
      </c>
      <c r="B37" s="92" t="s">
        <v>141</v>
      </c>
      <c r="C37" s="56" t="s">
        <v>741</v>
      </c>
      <c r="D37" s="118" t="s">
        <v>526</v>
      </c>
      <c r="E37" s="30" t="s">
        <v>3</v>
      </c>
      <c r="F37" s="30">
        <v>60</v>
      </c>
      <c r="G37" s="92"/>
    </row>
    <row r="38" spans="1:7" s="154" customFormat="1" ht="98.25" customHeight="1" x14ac:dyDescent="0.25">
      <c r="A38" s="30">
        <f t="shared" si="2"/>
        <v>35</v>
      </c>
      <c r="B38" s="92" t="s">
        <v>143</v>
      </c>
      <c r="C38" s="56" t="s">
        <v>742</v>
      </c>
      <c r="D38" s="191" t="s">
        <v>498</v>
      </c>
      <c r="E38" s="30" t="s">
        <v>3</v>
      </c>
      <c r="F38" s="30">
        <v>90</v>
      </c>
      <c r="G38" s="92"/>
    </row>
    <row r="39" spans="1:7" s="154" customFormat="1" ht="99.6" customHeight="1" x14ac:dyDescent="0.25">
      <c r="A39" s="30">
        <f t="shared" si="2"/>
        <v>36</v>
      </c>
      <c r="B39" s="92" t="s">
        <v>141</v>
      </c>
      <c r="C39" s="56" t="s">
        <v>743</v>
      </c>
      <c r="D39" s="191" t="s">
        <v>498</v>
      </c>
      <c r="E39" s="30" t="s">
        <v>3</v>
      </c>
      <c r="F39" s="30">
        <v>50</v>
      </c>
      <c r="G39" s="92"/>
    </row>
    <row r="40" spans="1:7" s="154" customFormat="1" ht="110.25" x14ac:dyDescent="0.25">
      <c r="A40" s="30">
        <f t="shared" si="2"/>
        <v>37</v>
      </c>
      <c r="B40" s="92" t="s">
        <v>142</v>
      </c>
      <c r="C40" s="55" t="s">
        <v>744</v>
      </c>
      <c r="D40" s="145" t="s">
        <v>501</v>
      </c>
      <c r="E40" s="30" t="s">
        <v>3</v>
      </c>
      <c r="F40" s="30">
        <v>40</v>
      </c>
      <c r="G40" s="92"/>
    </row>
    <row r="41" spans="1:7" s="154" customFormat="1" ht="126" x14ac:dyDescent="0.25">
      <c r="A41" s="30">
        <f t="shared" si="2"/>
        <v>38</v>
      </c>
      <c r="B41" s="92" t="s">
        <v>142</v>
      </c>
      <c r="C41" s="56" t="s">
        <v>745</v>
      </c>
      <c r="D41" s="184" t="s">
        <v>420</v>
      </c>
      <c r="E41" s="30" t="s">
        <v>3</v>
      </c>
      <c r="F41" s="30">
        <v>30</v>
      </c>
      <c r="G41" s="92"/>
    </row>
    <row r="42" spans="1:7" s="154" customFormat="1" ht="110.25" x14ac:dyDescent="0.25">
      <c r="A42" s="30">
        <f t="shared" si="2"/>
        <v>39</v>
      </c>
      <c r="B42" s="92" t="s">
        <v>142</v>
      </c>
      <c r="C42" s="193" t="s">
        <v>746</v>
      </c>
      <c r="D42" s="184" t="s">
        <v>420</v>
      </c>
      <c r="E42" s="30" t="s">
        <v>3</v>
      </c>
      <c r="F42" s="30">
        <v>30</v>
      </c>
      <c r="G42" s="92"/>
    </row>
    <row r="43" spans="1:7" s="154" customFormat="1" ht="83.25" customHeight="1" x14ac:dyDescent="0.25">
      <c r="A43" s="30">
        <f>+A42+1</f>
        <v>40</v>
      </c>
      <c r="B43" s="92" t="s">
        <v>13</v>
      </c>
      <c r="C43" s="56" t="s">
        <v>360</v>
      </c>
      <c r="D43" s="118" t="s">
        <v>468</v>
      </c>
      <c r="E43" s="30" t="s">
        <v>14</v>
      </c>
      <c r="F43" s="30">
        <v>50</v>
      </c>
      <c r="G43" s="92"/>
    </row>
    <row r="44" spans="1:7" s="154" customFormat="1" ht="98.25" customHeight="1" x14ac:dyDescent="0.25">
      <c r="A44" s="30">
        <f>+A43+1</f>
        <v>41</v>
      </c>
      <c r="B44" s="92" t="s">
        <v>16</v>
      </c>
      <c r="C44" s="195" t="s">
        <v>747</v>
      </c>
      <c r="D44" s="186" t="s">
        <v>545</v>
      </c>
      <c r="E44" s="30" t="s">
        <v>3</v>
      </c>
      <c r="F44" s="30">
        <v>4000</v>
      </c>
      <c r="G44" s="92"/>
    </row>
    <row r="45" spans="1:7" s="154" customFormat="1" ht="96.75" customHeight="1" x14ac:dyDescent="0.25">
      <c r="A45" s="30">
        <f t="shared" ref="A45:A50" si="3">+A44+1</f>
        <v>42</v>
      </c>
      <c r="B45" s="92" t="s">
        <v>15</v>
      </c>
      <c r="C45" s="56" t="s">
        <v>748</v>
      </c>
      <c r="D45" s="173" t="s">
        <v>548</v>
      </c>
      <c r="E45" s="30" t="s">
        <v>3</v>
      </c>
      <c r="F45" s="30">
        <v>1500</v>
      </c>
      <c r="G45" s="92"/>
    </row>
    <row r="46" spans="1:7" s="154" customFormat="1" ht="99" customHeight="1" x14ac:dyDescent="0.25">
      <c r="A46" s="30">
        <f t="shared" si="3"/>
        <v>43</v>
      </c>
      <c r="B46" s="92" t="s">
        <v>17</v>
      </c>
      <c r="C46" s="55" t="s">
        <v>749</v>
      </c>
      <c r="D46" s="173" t="s">
        <v>545</v>
      </c>
      <c r="E46" s="30" t="s">
        <v>3</v>
      </c>
      <c r="F46" s="30">
        <v>1000</v>
      </c>
      <c r="G46" s="92"/>
    </row>
    <row r="47" spans="1:7" s="154" customFormat="1" ht="84.75" customHeight="1" x14ac:dyDescent="0.25">
      <c r="A47" s="30">
        <f t="shared" si="3"/>
        <v>44</v>
      </c>
      <c r="B47" s="92" t="s">
        <v>17</v>
      </c>
      <c r="C47" s="55" t="s">
        <v>750</v>
      </c>
      <c r="D47" s="174" t="s">
        <v>545</v>
      </c>
      <c r="E47" s="30" t="s">
        <v>3</v>
      </c>
      <c r="F47" s="30">
        <v>1000</v>
      </c>
      <c r="G47" s="92"/>
    </row>
    <row r="48" spans="1:7" s="154" customFormat="1" ht="114" customHeight="1" x14ac:dyDescent="0.25">
      <c r="A48" s="30">
        <f t="shared" si="3"/>
        <v>45</v>
      </c>
      <c r="B48" s="92" t="s">
        <v>18</v>
      </c>
      <c r="C48" s="55" t="s">
        <v>751</v>
      </c>
      <c r="D48" s="173" t="s">
        <v>552</v>
      </c>
      <c r="E48" s="30" t="s">
        <v>3</v>
      </c>
      <c r="F48" s="30">
        <v>250</v>
      </c>
      <c r="G48" s="92"/>
    </row>
    <row r="49" spans="1:7" s="154" customFormat="1" ht="114.75" customHeight="1" x14ac:dyDescent="0.25">
      <c r="A49" s="30">
        <f t="shared" si="3"/>
        <v>46</v>
      </c>
      <c r="B49" s="92" t="s">
        <v>98</v>
      </c>
      <c r="C49" s="55" t="s">
        <v>752</v>
      </c>
      <c r="D49" s="174" t="s">
        <v>552</v>
      </c>
      <c r="E49" s="30" t="s">
        <v>3</v>
      </c>
      <c r="F49" s="30">
        <v>250</v>
      </c>
      <c r="G49" s="92"/>
    </row>
    <row r="50" spans="1:7" s="154" customFormat="1" ht="78.75" customHeight="1" x14ac:dyDescent="0.25">
      <c r="A50" s="30">
        <f t="shared" si="3"/>
        <v>47</v>
      </c>
      <c r="B50" s="92" t="s">
        <v>19</v>
      </c>
      <c r="C50" s="56" t="s">
        <v>237</v>
      </c>
      <c r="D50" s="173" t="s">
        <v>554</v>
      </c>
      <c r="E50" s="30" t="s">
        <v>3</v>
      </c>
      <c r="F50" s="30">
        <v>100</v>
      </c>
      <c r="G50" s="92"/>
    </row>
    <row r="51" spans="1:7" s="154" customFormat="1" ht="98.25" customHeight="1" x14ac:dyDescent="0.25">
      <c r="A51" s="30">
        <f>+A50+1</f>
        <v>48</v>
      </c>
      <c r="B51" s="92" t="s">
        <v>119</v>
      </c>
      <c r="C51" s="193" t="s">
        <v>753</v>
      </c>
      <c r="D51" s="184" t="s">
        <v>420</v>
      </c>
      <c r="E51" s="30" t="s">
        <v>3</v>
      </c>
      <c r="F51" s="30">
        <v>150</v>
      </c>
      <c r="G51" s="92"/>
    </row>
    <row r="52" spans="1:7" s="154" customFormat="1" ht="82.5" customHeight="1" x14ac:dyDescent="0.25">
      <c r="A52" s="30">
        <f>+A51+1</f>
        <v>49</v>
      </c>
      <c r="B52" s="92" t="s">
        <v>119</v>
      </c>
      <c r="C52" s="193" t="s">
        <v>754</v>
      </c>
      <c r="D52" s="184" t="s">
        <v>420</v>
      </c>
      <c r="E52" s="30" t="s">
        <v>3</v>
      </c>
      <c r="F52" s="30">
        <v>200</v>
      </c>
      <c r="G52" s="92"/>
    </row>
    <row r="53" spans="1:7" s="154" customFormat="1" ht="132.75" customHeight="1" x14ac:dyDescent="0.25">
      <c r="A53" s="30">
        <f>+A52+1</f>
        <v>50</v>
      </c>
      <c r="B53" s="92" t="s">
        <v>200</v>
      </c>
      <c r="C53" s="40" t="s">
        <v>390</v>
      </c>
      <c r="D53" s="119" t="s">
        <v>462</v>
      </c>
      <c r="E53" s="30" t="s">
        <v>3</v>
      </c>
      <c r="F53" s="30">
        <v>4000</v>
      </c>
      <c r="G53" s="92"/>
    </row>
    <row r="54" spans="1:7" s="154" customFormat="1" ht="81.75" customHeight="1" x14ac:dyDescent="0.25">
      <c r="A54" s="30">
        <f>+A53+1</f>
        <v>51</v>
      </c>
      <c r="B54" s="196" t="s">
        <v>72</v>
      </c>
      <c r="C54" s="197" t="s">
        <v>755</v>
      </c>
      <c r="D54" s="198" t="s">
        <v>420</v>
      </c>
      <c r="E54" s="30" t="s">
        <v>3</v>
      </c>
      <c r="F54" s="30">
        <v>1000</v>
      </c>
      <c r="G54" s="92"/>
    </row>
    <row r="55" spans="1:7" s="154" customFormat="1" ht="110.25" x14ac:dyDescent="0.25">
      <c r="A55" s="30">
        <f>+A54+1</f>
        <v>52</v>
      </c>
      <c r="B55" s="92" t="s">
        <v>120</v>
      </c>
      <c r="C55" s="56" t="s">
        <v>217</v>
      </c>
      <c r="D55" s="118" t="s">
        <v>664</v>
      </c>
      <c r="E55" s="30" t="s">
        <v>31</v>
      </c>
      <c r="F55" s="30">
        <v>150</v>
      </c>
      <c r="G55" s="92"/>
    </row>
    <row r="56" spans="1:7" s="154" customFormat="1" ht="94.5" x14ac:dyDescent="0.25">
      <c r="A56" s="30">
        <f t="shared" ref="A56:A65" si="4">+A55+1</f>
        <v>53</v>
      </c>
      <c r="B56" s="92" t="s">
        <v>120</v>
      </c>
      <c r="C56" s="55" t="s">
        <v>218</v>
      </c>
      <c r="D56" s="173" t="s">
        <v>486</v>
      </c>
      <c r="E56" s="30" t="s">
        <v>3</v>
      </c>
      <c r="F56" s="30">
        <v>100</v>
      </c>
      <c r="G56" s="92"/>
    </row>
    <row r="57" spans="1:7" s="154" customFormat="1" ht="78.75" x14ac:dyDescent="0.25">
      <c r="A57" s="30">
        <f t="shared" si="4"/>
        <v>54</v>
      </c>
      <c r="B57" s="183" t="s">
        <v>192</v>
      </c>
      <c r="C57" s="55" t="s">
        <v>756</v>
      </c>
      <c r="D57" s="173" t="s">
        <v>486</v>
      </c>
      <c r="E57" s="30" t="s">
        <v>3</v>
      </c>
      <c r="F57" s="30">
        <v>150</v>
      </c>
      <c r="G57" s="92"/>
    </row>
    <row r="58" spans="1:7" s="154" customFormat="1" ht="78.75" x14ac:dyDescent="0.25">
      <c r="A58" s="30">
        <f t="shared" si="4"/>
        <v>55</v>
      </c>
      <c r="B58" s="199" t="s">
        <v>192</v>
      </c>
      <c r="C58" s="56" t="s">
        <v>757</v>
      </c>
      <c r="D58" s="184" t="s">
        <v>486</v>
      </c>
      <c r="E58" s="30" t="s">
        <v>3</v>
      </c>
      <c r="F58" s="30">
        <v>50</v>
      </c>
      <c r="G58" s="92"/>
    </row>
    <row r="59" spans="1:7" s="154" customFormat="1" ht="67.5" customHeight="1" x14ac:dyDescent="0.25">
      <c r="A59" s="30">
        <f t="shared" si="4"/>
        <v>56</v>
      </c>
      <c r="B59" s="183" t="s">
        <v>191</v>
      </c>
      <c r="C59" s="55" t="s">
        <v>221</v>
      </c>
      <c r="D59" s="187" t="s">
        <v>486</v>
      </c>
      <c r="E59" s="30" t="s">
        <v>3</v>
      </c>
      <c r="F59" s="30">
        <v>20</v>
      </c>
      <c r="G59" s="92"/>
    </row>
    <row r="60" spans="1:7" s="154" customFormat="1" ht="89.25" customHeight="1" x14ac:dyDescent="0.25">
      <c r="A60" s="30">
        <f t="shared" si="4"/>
        <v>57</v>
      </c>
      <c r="B60" s="183" t="s">
        <v>190</v>
      </c>
      <c r="C60" s="56" t="s">
        <v>758</v>
      </c>
      <c r="D60" s="188" t="s">
        <v>495</v>
      </c>
      <c r="E60" s="30" t="s">
        <v>3</v>
      </c>
      <c r="F60" s="30">
        <v>30</v>
      </c>
      <c r="G60" s="92"/>
    </row>
    <row r="61" spans="1:7" s="154" customFormat="1" ht="69.75" customHeight="1" x14ac:dyDescent="0.25">
      <c r="A61" s="30">
        <f t="shared" si="4"/>
        <v>58</v>
      </c>
      <c r="B61" s="183" t="s">
        <v>189</v>
      </c>
      <c r="C61" s="56" t="s">
        <v>759</v>
      </c>
      <c r="D61" s="191" t="s">
        <v>486</v>
      </c>
      <c r="E61" s="30" t="s">
        <v>3</v>
      </c>
      <c r="F61" s="30">
        <v>30</v>
      </c>
      <c r="G61" s="92"/>
    </row>
    <row r="62" spans="1:7" s="154" customFormat="1" ht="78.75" x14ac:dyDescent="0.25">
      <c r="A62" s="30">
        <f t="shared" si="4"/>
        <v>59</v>
      </c>
      <c r="B62" s="92" t="s">
        <v>32</v>
      </c>
      <c r="C62" s="55" t="s">
        <v>760</v>
      </c>
      <c r="D62" s="118" t="s">
        <v>685</v>
      </c>
      <c r="E62" s="30" t="s">
        <v>3</v>
      </c>
      <c r="F62" s="30">
        <v>10</v>
      </c>
      <c r="G62" s="92"/>
    </row>
    <row r="63" spans="1:7" s="154" customFormat="1" ht="78.75" x14ac:dyDescent="0.25">
      <c r="A63" s="30">
        <f t="shared" si="4"/>
        <v>60</v>
      </c>
      <c r="B63" s="196" t="s">
        <v>53</v>
      </c>
      <c r="C63" s="55" t="s">
        <v>761</v>
      </c>
      <c r="D63" s="200" t="s">
        <v>691</v>
      </c>
      <c r="E63" s="30" t="s">
        <v>3</v>
      </c>
      <c r="F63" s="30">
        <v>30</v>
      </c>
      <c r="G63" s="92"/>
    </row>
    <row r="64" spans="1:7" s="154" customFormat="1" ht="84.75" customHeight="1" x14ac:dyDescent="0.25">
      <c r="A64" s="30">
        <f t="shared" si="4"/>
        <v>61</v>
      </c>
      <c r="B64" s="183" t="s">
        <v>52</v>
      </c>
      <c r="C64" s="56" t="s">
        <v>762</v>
      </c>
      <c r="D64" s="118" t="s">
        <v>694</v>
      </c>
      <c r="E64" s="30" t="s">
        <v>3</v>
      </c>
      <c r="F64" s="30">
        <v>150</v>
      </c>
      <c r="G64" s="92"/>
    </row>
    <row r="65" spans="1:7" s="154" customFormat="1" ht="114" customHeight="1" x14ac:dyDescent="0.25">
      <c r="A65" s="30">
        <f t="shared" si="4"/>
        <v>62</v>
      </c>
      <c r="B65" s="199" t="s">
        <v>187</v>
      </c>
      <c r="C65" s="193" t="s">
        <v>763</v>
      </c>
      <c r="D65" s="200" t="s">
        <v>704</v>
      </c>
      <c r="E65" s="30" t="s">
        <v>3</v>
      </c>
      <c r="F65" s="30">
        <v>150</v>
      </c>
      <c r="G65" s="92"/>
    </row>
    <row r="66" spans="1:7" s="154" customFormat="1" ht="89.25" customHeight="1" x14ac:dyDescent="0.25">
      <c r="A66" s="30">
        <f>+A65+1</f>
        <v>63</v>
      </c>
      <c r="B66" s="183" t="s">
        <v>205</v>
      </c>
      <c r="C66" s="189" t="s">
        <v>782</v>
      </c>
      <c r="D66" s="174" t="s">
        <v>420</v>
      </c>
      <c r="E66" s="30" t="s">
        <v>3</v>
      </c>
      <c r="F66" s="30">
        <v>5</v>
      </c>
      <c r="G66" s="92"/>
    </row>
    <row r="67" spans="1:7" s="154" customFormat="1" ht="86.25" customHeight="1" x14ac:dyDescent="0.25">
      <c r="A67" s="30">
        <f>+A66+1</f>
        <v>64</v>
      </c>
      <c r="B67" s="183" t="s">
        <v>205</v>
      </c>
      <c r="C67" s="189" t="s">
        <v>783</v>
      </c>
      <c r="D67" s="174" t="s">
        <v>420</v>
      </c>
      <c r="E67" s="30" t="s">
        <v>3</v>
      </c>
      <c r="F67" s="30">
        <v>5</v>
      </c>
      <c r="G67" s="92"/>
    </row>
    <row r="68" spans="1:7" s="154" customFormat="1" ht="84" customHeight="1" x14ac:dyDescent="0.25">
      <c r="A68" s="30">
        <f>+A67+1</f>
        <v>65</v>
      </c>
      <c r="B68" s="92" t="s">
        <v>121</v>
      </c>
      <c r="C68" s="56" t="s">
        <v>289</v>
      </c>
      <c r="D68" s="173" t="s">
        <v>552</v>
      </c>
      <c r="E68" s="30" t="s">
        <v>3</v>
      </c>
      <c r="F68" s="30">
        <v>3000</v>
      </c>
      <c r="G68" s="92"/>
    </row>
    <row r="69" spans="1:7" s="154" customFormat="1" ht="66" customHeight="1" x14ac:dyDescent="0.25">
      <c r="A69" s="30">
        <f t="shared" ref="A69:A70" si="5">+A68+1</f>
        <v>66</v>
      </c>
      <c r="B69" s="183" t="s">
        <v>188</v>
      </c>
      <c r="C69" s="56" t="s">
        <v>288</v>
      </c>
      <c r="D69" s="184" t="s">
        <v>552</v>
      </c>
      <c r="E69" s="30" t="s">
        <v>3</v>
      </c>
      <c r="F69" s="30">
        <v>700</v>
      </c>
      <c r="G69" s="92"/>
    </row>
    <row r="70" spans="1:7" s="154" customFormat="1" ht="69" customHeight="1" x14ac:dyDescent="0.25">
      <c r="A70" s="30">
        <f t="shared" si="5"/>
        <v>67</v>
      </c>
      <c r="B70" s="92" t="s">
        <v>121</v>
      </c>
      <c r="C70" s="56" t="s">
        <v>764</v>
      </c>
      <c r="D70" s="184" t="s">
        <v>664</v>
      </c>
      <c r="E70" s="30" t="s">
        <v>3</v>
      </c>
      <c r="F70" s="30">
        <v>2000</v>
      </c>
      <c r="G70" s="92"/>
    </row>
    <row r="71" spans="1:7" s="154" customFormat="1" ht="68.25" customHeight="1" x14ac:dyDescent="0.25">
      <c r="A71" s="30">
        <f>+A70+1</f>
        <v>68</v>
      </c>
      <c r="B71" s="92" t="s">
        <v>121</v>
      </c>
      <c r="C71" s="56" t="s">
        <v>765</v>
      </c>
      <c r="D71" s="184" t="s">
        <v>785</v>
      </c>
      <c r="E71" s="30" t="s">
        <v>3</v>
      </c>
      <c r="F71" s="30">
        <v>1000</v>
      </c>
      <c r="G71" s="92"/>
    </row>
    <row r="72" spans="1:7" s="154" customFormat="1" ht="65.25" customHeight="1" x14ac:dyDescent="0.25">
      <c r="A72" s="30">
        <f>+A71+1</f>
        <v>69</v>
      </c>
      <c r="B72" s="183" t="s">
        <v>34</v>
      </c>
      <c r="C72" s="56" t="s">
        <v>291</v>
      </c>
      <c r="D72" s="173" t="s">
        <v>554</v>
      </c>
      <c r="E72" s="30" t="s">
        <v>3</v>
      </c>
      <c r="F72" s="30">
        <v>3000</v>
      </c>
      <c r="G72" s="92"/>
    </row>
    <row r="73" spans="1:7" s="154" customFormat="1" ht="85.5" customHeight="1" x14ac:dyDescent="0.25">
      <c r="A73" s="30">
        <f t="shared" ref="A73" si="6">+A72+1</f>
        <v>70</v>
      </c>
      <c r="B73" s="183" t="s">
        <v>34</v>
      </c>
      <c r="C73" s="40" t="s">
        <v>766</v>
      </c>
      <c r="D73" s="194" t="s">
        <v>545</v>
      </c>
      <c r="E73" s="30" t="s">
        <v>3</v>
      </c>
      <c r="F73" s="30">
        <v>3000</v>
      </c>
      <c r="G73" s="92"/>
    </row>
    <row r="74" spans="1:7" s="154" customFormat="1" ht="86.25" customHeight="1" x14ac:dyDescent="0.25">
      <c r="A74" s="30">
        <f>+A73+1</f>
        <v>71</v>
      </c>
      <c r="B74" s="92" t="s">
        <v>122</v>
      </c>
      <c r="C74" s="55" t="s">
        <v>242</v>
      </c>
      <c r="D74" s="174" t="s">
        <v>545</v>
      </c>
      <c r="E74" s="30" t="s">
        <v>3</v>
      </c>
      <c r="F74" s="30">
        <v>500</v>
      </c>
      <c r="G74" s="92"/>
    </row>
    <row r="75" spans="1:7" s="154" customFormat="1" ht="69" customHeight="1" x14ac:dyDescent="0.25">
      <c r="A75" s="30">
        <f t="shared" ref="A75:A81" si="7">+A74+1</f>
        <v>72</v>
      </c>
      <c r="B75" s="92" t="s">
        <v>196</v>
      </c>
      <c r="C75" s="56" t="s">
        <v>243</v>
      </c>
      <c r="D75" s="184" t="s">
        <v>705</v>
      </c>
      <c r="E75" s="30" t="s">
        <v>3</v>
      </c>
      <c r="F75" s="30">
        <v>300</v>
      </c>
      <c r="G75" s="92"/>
    </row>
    <row r="76" spans="1:7" s="154" customFormat="1" ht="66" customHeight="1" x14ac:dyDescent="0.25">
      <c r="A76" s="30">
        <f t="shared" si="7"/>
        <v>73</v>
      </c>
      <c r="B76" s="92" t="s">
        <v>196</v>
      </c>
      <c r="C76" s="56" t="s">
        <v>272</v>
      </c>
      <c r="D76" s="184" t="s">
        <v>552</v>
      </c>
      <c r="E76" s="30" t="s">
        <v>3</v>
      </c>
      <c r="F76" s="30">
        <v>200</v>
      </c>
      <c r="G76" s="92"/>
    </row>
    <row r="77" spans="1:7" s="154" customFormat="1" ht="71.25" customHeight="1" x14ac:dyDescent="0.25">
      <c r="A77" s="30">
        <f t="shared" si="7"/>
        <v>74</v>
      </c>
      <c r="B77" s="92" t="s">
        <v>197</v>
      </c>
      <c r="C77" s="56" t="s">
        <v>244</v>
      </c>
      <c r="D77" s="184" t="s">
        <v>552</v>
      </c>
      <c r="E77" s="30" t="s">
        <v>3</v>
      </c>
      <c r="F77" s="30">
        <v>150</v>
      </c>
      <c r="G77" s="92"/>
    </row>
    <row r="78" spans="1:7" s="154" customFormat="1" ht="84.75" customHeight="1" x14ac:dyDescent="0.25">
      <c r="A78" s="30">
        <f t="shared" si="7"/>
        <v>75</v>
      </c>
      <c r="B78" s="92" t="s">
        <v>196</v>
      </c>
      <c r="C78" s="56" t="s">
        <v>292</v>
      </c>
      <c r="D78" s="184" t="s">
        <v>706</v>
      </c>
      <c r="E78" s="30" t="s">
        <v>3</v>
      </c>
      <c r="F78" s="30">
        <v>100</v>
      </c>
      <c r="G78" s="92"/>
    </row>
    <row r="79" spans="1:7" s="154" customFormat="1" ht="100.5" customHeight="1" x14ac:dyDescent="0.25">
      <c r="A79" s="30">
        <f t="shared" si="7"/>
        <v>76</v>
      </c>
      <c r="B79" s="92" t="s">
        <v>196</v>
      </c>
      <c r="C79" s="56" t="s">
        <v>767</v>
      </c>
      <c r="D79" s="184" t="s">
        <v>420</v>
      </c>
      <c r="E79" s="30" t="s">
        <v>3</v>
      </c>
      <c r="F79" s="30">
        <v>100</v>
      </c>
      <c r="G79" s="92"/>
    </row>
    <row r="80" spans="1:7" s="154" customFormat="1" ht="81.75" customHeight="1" x14ac:dyDescent="0.25">
      <c r="A80" s="30">
        <f t="shared" si="7"/>
        <v>77</v>
      </c>
      <c r="B80" s="92" t="s">
        <v>96</v>
      </c>
      <c r="C80" s="189" t="s">
        <v>245</v>
      </c>
      <c r="D80" s="201" t="s">
        <v>420</v>
      </c>
      <c r="E80" s="30" t="s">
        <v>3</v>
      </c>
      <c r="F80" s="30">
        <v>60</v>
      </c>
      <c r="G80" s="92"/>
    </row>
    <row r="81" spans="1:7" s="154" customFormat="1" ht="49.5" customHeight="1" x14ac:dyDescent="0.25">
      <c r="A81" s="30">
        <f t="shared" si="7"/>
        <v>78</v>
      </c>
      <c r="B81" s="92" t="s">
        <v>204</v>
      </c>
      <c r="C81" s="193" t="s">
        <v>792</v>
      </c>
      <c r="D81" s="184" t="s">
        <v>420</v>
      </c>
      <c r="E81" s="30" t="s">
        <v>3</v>
      </c>
      <c r="F81" s="30">
        <v>10</v>
      </c>
      <c r="G81" s="92"/>
    </row>
    <row r="82" spans="1:7" s="154" customFormat="1" ht="131.25" customHeight="1" x14ac:dyDescent="0.25">
      <c r="A82" s="30">
        <f>+A81+1</f>
        <v>79</v>
      </c>
      <c r="B82" s="92" t="s">
        <v>35</v>
      </c>
      <c r="C82" s="55" t="s">
        <v>246</v>
      </c>
      <c r="D82" s="191" t="s">
        <v>593</v>
      </c>
      <c r="E82" s="30" t="s">
        <v>14</v>
      </c>
      <c r="F82" s="30">
        <v>10</v>
      </c>
      <c r="G82" s="92"/>
    </row>
    <row r="83" spans="1:7" s="154" customFormat="1" ht="84.75" customHeight="1" x14ac:dyDescent="0.25">
      <c r="A83" s="30">
        <f>+A82+1</f>
        <v>80</v>
      </c>
      <c r="B83" s="92" t="s">
        <v>36</v>
      </c>
      <c r="C83" s="56" t="s">
        <v>294</v>
      </c>
      <c r="D83" s="184" t="s">
        <v>501</v>
      </c>
      <c r="E83" s="30" t="s">
        <v>3</v>
      </c>
      <c r="F83" s="30">
        <v>10</v>
      </c>
      <c r="G83" s="92"/>
    </row>
    <row r="84" spans="1:7" s="154" customFormat="1" ht="79.5" customHeight="1" x14ac:dyDescent="0.25">
      <c r="A84" s="30">
        <f>+A83+1</f>
        <v>81</v>
      </c>
      <c r="B84" s="92" t="s">
        <v>123</v>
      </c>
      <c r="C84" s="56" t="s">
        <v>295</v>
      </c>
      <c r="D84" s="119" t="s">
        <v>707</v>
      </c>
      <c r="E84" s="30" t="s">
        <v>14</v>
      </c>
      <c r="F84" s="30">
        <v>120</v>
      </c>
      <c r="G84" s="92"/>
    </row>
    <row r="85" spans="1:7" s="154" customFormat="1" ht="106.5" customHeight="1" x14ac:dyDescent="0.25">
      <c r="A85" s="30">
        <f>+A84+1</f>
        <v>82</v>
      </c>
      <c r="B85" s="92" t="s">
        <v>123</v>
      </c>
      <c r="C85" s="55" t="s">
        <v>247</v>
      </c>
      <c r="D85" s="174" t="s">
        <v>708</v>
      </c>
      <c r="E85" s="30" t="s">
        <v>14</v>
      </c>
      <c r="F85" s="30">
        <v>150</v>
      </c>
      <c r="G85" s="92"/>
    </row>
    <row r="86" spans="1:7" s="154" customFormat="1" ht="112.5" customHeight="1" x14ac:dyDescent="0.25">
      <c r="A86" s="30">
        <f t="shared" ref="A86:A93" si="8">+A85+1</f>
        <v>83</v>
      </c>
      <c r="B86" s="92" t="s">
        <v>123</v>
      </c>
      <c r="C86" s="56" t="s">
        <v>248</v>
      </c>
      <c r="D86" s="173" t="s">
        <v>462</v>
      </c>
      <c r="E86" s="30" t="s">
        <v>3</v>
      </c>
      <c r="F86" s="30">
        <v>80</v>
      </c>
      <c r="G86" s="92"/>
    </row>
    <row r="87" spans="1:7" s="154" customFormat="1" ht="36" customHeight="1" x14ac:dyDescent="0.25">
      <c r="A87" s="30">
        <f t="shared" si="8"/>
        <v>84</v>
      </c>
      <c r="B87" s="92" t="s">
        <v>37</v>
      </c>
      <c r="C87" s="55" t="s">
        <v>249</v>
      </c>
      <c r="D87" s="118" t="s">
        <v>685</v>
      </c>
      <c r="E87" s="30" t="s">
        <v>3</v>
      </c>
      <c r="F87" s="30">
        <v>20</v>
      </c>
      <c r="G87" s="92"/>
    </row>
    <row r="88" spans="1:7" s="154" customFormat="1" ht="36" customHeight="1" x14ac:dyDescent="0.25">
      <c r="A88" s="30">
        <f t="shared" si="8"/>
        <v>85</v>
      </c>
      <c r="B88" s="92" t="s">
        <v>38</v>
      </c>
      <c r="C88" s="55" t="s">
        <v>250</v>
      </c>
      <c r="D88" s="174" t="s">
        <v>685</v>
      </c>
      <c r="E88" s="30" t="s">
        <v>3</v>
      </c>
      <c r="F88" s="30">
        <v>20</v>
      </c>
      <c r="G88" s="92"/>
    </row>
    <row r="89" spans="1:7" s="154" customFormat="1" ht="48.75" customHeight="1" x14ac:dyDescent="0.25">
      <c r="A89" s="30">
        <f t="shared" si="8"/>
        <v>86</v>
      </c>
      <c r="B89" s="92" t="s">
        <v>185</v>
      </c>
      <c r="C89" s="56" t="s">
        <v>296</v>
      </c>
      <c r="D89" s="185" t="s">
        <v>709</v>
      </c>
      <c r="E89" s="30" t="s">
        <v>3</v>
      </c>
      <c r="F89" s="30">
        <v>20</v>
      </c>
      <c r="G89" s="92"/>
    </row>
    <row r="90" spans="1:7" s="154" customFormat="1" ht="52.5" customHeight="1" x14ac:dyDescent="0.25">
      <c r="A90" s="30">
        <f t="shared" si="8"/>
        <v>87</v>
      </c>
      <c r="B90" s="92" t="s">
        <v>184</v>
      </c>
      <c r="C90" s="56" t="s">
        <v>297</v>
      </c>
      <c r="D90" s="184" t="s">
        <v>685</v>
      </c>
      <c r="E90" s="30" t="s">
        <v>3</v>
      </c>
      <c r="F90" s="30">
        <v>20</v>
      </c>
      <c r="G90" s="92"/>
    </row>
    <row r="91" spans="1:7" s="154" customFormat="1" ht="69.75" customHeight="1" x14ac:dyDescent="0.25">
      <c r="A91" s="30">
        <f t="shared" si="8"/>
        <v>88</v>
      </c>
      <c r="B91" s="92" t="s">
        <v>42</v>
      </c>
      <c r="C91" s="55" t="s">
        <v>298</v>
      </c>
      <c r="D91" s="174" t="s">
        <v>685</v>
      </c>
      <c r="E91" s="30" t="s">
        <v>3</v>
      </c>
      <c r="F91" s="30">
        <v>20</v>
      </c>
      <c r="G91" s="92"/>
    </row>
    <row r="92" spans="1:7" s="154" customFormat="1" ht="81" customHeight="1" x14ac:dyDescent="0.25">
      <c r="A92" s="30">
        <f t="shared" si="8"/>
        <v>89</v>
      </c>
      <c r="B92" s="92" t="s">
        <v>39</v>
      </c>
      <c r="C92" s="56" t="s">
        <v>299</v>
      </c>
      <c r="D92" s="184" t="s">
        <v>685</v>
      </c>
      <c r="E92" s="30" t="s">
        <v>3</v>
      </c>
      <c r="F92" s="30">
        <v>5</v>
      </c>
      <c r="G92" s="92"/>
    </row>
    <row r="93" spans="1:7" s="154" customFormat="1" ht="55.5" customHeight="1" x14ac:dyDescent="0.25">
      <c r="A93" s="30">
        <f t="shared" si="8"/>
        <v>90</v>
      </c>
      <c r="B93" s="92" t="s">
        <v>39</v>
      </c>
      <c r="C93" s="56" t="s">
        <v>251</v>
      </c>
      <c r="D93" s="184" t="s">
        <v>793</v>
      </c>
      <c r="E93" s="30" t="s">
        <v>14</v>
      </c>
      <c r="F93" s="30">
        <v>5</v>
      </c>
      <c r="G93" s="92"/>
    </row>
    <row r="94" spans="1:7" s="154" customFormat="1" ht="83.25" customHeight="1" x14ac:dyDescent="0.25">
      <c r="A94" s="30">
        <f t="shared" ref="A94:A108" si="9">+A93+1</f>
        <v>91</v>
      </c>
      <c r="B94" s="92" t="s">
        <v>124</v>
      </c>
      <c r="C94" s="55" t="s">
        <v>252</v>
      </c>
      <c r="D94" s="174" t="s">
        <v>793</v>
      </c>
      <c r="E94" s="30" t="s">
        <v>14</v>
      </c>
      <c r="F94" s="30">
        <v>10</v>
      </c>
      <c r="G94" s="92"/>
    </row>
    <row r="95" spans="1:7" s="154" customFormat="1" ht="66" customHeight="1" x14ac:dyDescent="0.25">
      <c r="A95" s="30">
        <f t="shared" si="9"/>
        <v>92</v>
      </c>
      <c r="B95" s="92" t="s">
        <v>125</v>
      </c>
      <c r="C95" s="56" t="s">
        <v>300</v>
      </c>
      <c r="D95" s="118" t="s">
        <v>685</v>
      </c>
      <c r="E95" s="30" t="s">
        <v>3</v>
      </c>
      <c r="F95" s="30">
        <v>250</v>
      </c>
      <c r="G95" s="92"/>
    </row>
    <row r="96" spans="1:7" s="154" customFormat="1" ht="84" customHeight="1" x14ac:dyDescent="0.25">
      <c r="A96" s="30">
        <f t="shared" si="9"/>
        <v>93</v>
      </c>
      <c r="B96" s="92" t="s">
        <v>125</v>
      </c>
      <c r="C96" s="55" t="s">
        <v>413</v>
      </c>
      <c r="D96" s="174" t="s">
        <v>420</v>
      </c>
      <c r="E96" s="30" t="s">
        <v>3</v>
      </c>
      <c r="F96" s="30">
        <v>50</v>
      </c>
      <c r="G96" s="92"/>
    </row>
    <row r="97" spans="1:7" s="154" customFormat="1" ht="82.5" customHeight="1" x14ac:dyDescent="0.25">
      <c r="A97" s="30">
        <f t="shared" si="9"/>
        <v>94</v>
      </c>
      <c r="B97" s="92" t="s">
        <v>40</v>
      </c>
      <c r="C97" s="56" t="s">
        <v>253</v>
      </c>
      <c r="D97" s="184" t="s">
        <v>420</v>
      </c>
      <c r="E97" s="30" t="s">
        <v>3</v>
      </c>
      <c r="F97" s="30">
        <v>25</v>
      </c>
      <c r="G97" s="92"/>
    </row>
    <row r="98" spans="1:7" s="154" customFormat="1" ht="71.25" customHeight="1" x14ac:dyDescent="0.25">
      <c r="A98" s="30">
        <f t="shared" si="9"/>
        <v>95</v>
      </c>
      <c r="B98" s="92" t="s">
        <v>273</v>
      </c>
      <c r="C98" s="55" t="s">
        <v>301</v>
      </c>
      <c r="D98" s="174" t="s">
        <v>710</v>
      </c>
      <c r="E98" s="30" t="s">
        <v>3</v>
      </c>
      <c r="F98" s="30">
        <v>25</v>
      </c>
      <c r="G98" s="92"/>
    </row>
    <row r="99" spans="1:7" s="154" customFormat="1" ht="65.25" customHeight="1" x14ac:dyDescent="0.25">
      <c r="A99" s="30">
        <f t="shared" si="9"/>
        <v>96</v>
      </c>
      <c r="B99" s="92" t="s">
        <v>41</v>
      </c>
      <c r="C99" s="55" t="s">
        <v>274</v>
      </c>
      <c r="D99" s="174" t="s">
        <v>710</v>
      </c>
      <c r="E99" s="30" t="s">
        <v>3</v>
      </c>
      <c r="F99" s="30">
        <v>50</v>
      </c>
      <c r="G99" s="92"/>
    </row>
    <row r="100" spans="1:7" s="154" customFormat="1" ht="66" customHeight="1" x14ac:dyDescent="0.25">
      <c r="A100" s="30">
        <f t="shared" si="9"/>
        <v>97</v>
      </c>
      <c r="B100" s="92" t="s">
        <v>85</v>
      </c>
      <c r="C100" s="16" t="s">
        <v>254</v>
      </c>
      <c r="D100" s="194" t="s">
        <v>420</v>
      </c>
      <c r="E100" s="30" t="s">
        <v>3</v>
      </c>
      <c r="F100" s="30">
        <v>10</v>
      </c>
      <c r="G100" s="92"/>
    </row>
    <row r="101" spans="1:7" s="154" customFormat="1" ht="27.95" customHeight="1" x14ac:dyDescent="0.25">
      <c r="A101" s="30">
        <f t="shared" si="9"/>
        <v>98</v>
      </c>
      <c r="B101" s="92" t="s">
        <v>86</v>
      </c>
      <c r="C101" s="189" t="s">
        <v>202</v>
      </c>
      <c r="D101" s="174" t="s">
        <v>420</v>
      </c>
      <c r="E101" s="30" t="s">
        <v>3</v>
      </c>
      <c r="F101" s="30">
        <v>10</v>
      </c>
      <c r="G101" s="92"/>
    </row>
    <row r="102" spans="1:7" s="154" customFormat="1" ht="82.5" customHeight="1" x14ac:dyDescent="0.25">
      <c r="A102" s="30">
        <f t="shared" si="9"/>
        <v>99</v>
      </c>
      <c r="B102" s="92" t="s">
        <v>51</v>
      </c>
      <c r="C102" s="55" t="s">
        <v>302</v>
      </c>
      <c r="D102" s="174" t="s">
        <v>522</v>
      </c>
      <c r="E102" s="30" t="s">
        <v>3</v>
      </c>
      <c r="F102" s="30">
        <v>10</v>
      </c>
      <c r="G102" s="92"/>
    </row>
    <row r="103" spans="1:7" s="154" customFormat="1" ht="39.75" customHeight="1" x14ac:dyDescent="0.25">
      <c r="A103" s="30">
        <f t="shared" si="9"/>
        <v>100</v>
      </c>
      <c r="B103" s="92" t="s">
        <v>43</v>
      </c>
      <c r="C103" s="55" t="s">
        <v>203</v>
      </c>
      <c r="D103" s="202" t="s">
        <v>711</v>
      </c>
      <c r="E103" s="30" t="s">
        <v>44</v>
      </c>
      <c r="F103" s="30">
        <v>9000</v>
      </c>
      <c r="G103" s="92"/>
    </row>
    <row r="104" spans="1:7" s="154" customFormat="1" ht="74.25" customHeight="1" x14ac:dyDescent="0.25">
      <c r="A104" s="30">
        <f t="shared" si="9"/>
        <v>101</v>
      </c>
      <c r="B104" s="92" t="s">
        <v>45</v>
      </c>
      <c r="C104" s="56" t="s">
        <v>303</v>
      </c>
      <c r="D104" s="184" t="s">
        <v>712</v>
      </c>
      <c r="E104" s="30" t="s">
        <v>46</v>
      </c>
      <c r="F104" s="30">
        <v>30</v>
      </c>
      <c r="G104" s="92"/>
    </row>
    <row r="105" spans="1:7" s="154" customFormat="1" ht="34.5" customHeight="1" x14ac:dyDescent="0.25">
      <c r="A105" s="30">
        <f t="shared" si="9"/>
        <v>102</v>
      </c>
      <c r="B105" s="92" t="s">
        <v>161</v>
      </c>
      <c r="C105" s="56" t="s">
        <v>198</v>
      </c>
      <c r="D105" s="184" t="s">
        <v>786</v>
      </c>
      <c r="E105" s="30" t="s">
        <v>208</v>
      </c>
      <c r="F105" s="30">
        <v>120</v>
      </c>
      <c r="G105" s="92"/>
    </row>
    <row r="106" spans="1:7" s="154" customFormat="1" ht="83.25" customHeight="1" x14ac:dyDescent="0.25">
      <c r="A106" s="30">
        <f t="shared" si="9"/>
        <v>103</v>
      </c>
      <c r="B106" s="92" t="s">
        <v>148</v>
      </c>
      <c r="C106" s="56" t="s">
        <v>207</v>
      </c>
      <c r="D106" s="184" t="s">
        <v>787</v>
      </c>
      <c r="E106" s="30" t="s">
        <v>46</v>
      </c>
      <c r="F106" s="30">
        <v>10</v>
      </c>
      <c r="G106" s="92"/>
    </row>
    <row r="107" spans="1:7" s="154" customFormat="1" ht="70.5" customHeight="1" x14ac:dyDescent="0.25">
      <c r="A107" s="30">
        <f t="shared" si="9"/>
        <v>104</v>
      </c>
      <c r="B107" s="92" t="s">
        <v>47</v>
      </c>
      <c r="C107" s="56" t="s">
        <v>255</v>
      </c>
      <c r="D107" s="184" t="s">
        <v>440</v>
      </c>
      <c r="E107" s="30" t="s">
        <v>31</v>
      </c>
      <c r="F107" s="30">
        <v>300</v>
      </c>
      <c r="G107" s="92"/>
    </row>
    <row r="108" spans="1:7" s="154" customFormat="1" ht="67.5" customHeight="1" x14ac:dyDescent="0.25">
      <c r="A108" s="30">
        <f t="shared" si="9"/>
        <v>105</v>
      </c>
      <c r="B108" s="92" t="s">
        <v>47</v>
      </c>
      <c r="C108" s="55" t="s">
        <v>304</v>
      </c>
      <c r="D108" s="174" t="s">
        <v>545</v>
      </c>
      <c r="E108" s="30" t="s">
        <v>3</v>
      </c>
      <c r="F108" s="30">
        <v>400</v>
      </c>
      <c r="G108" s="92"/>
    </row>
    <row r="109" spans="1:7" s="154" customFormat="1" ht="69" customHeight="1" x14ac:dyDescent="0.25">
      <c r="A109" s="30">
        <f t="shared" ref="A109:A119" si="10">+A108+1</f>
        <v>106</v>
      </c>
      <c r="B109" s="92" t="s">
        <v>48</v>
      </c>
      <c r="C109" s="55" t="s">
        <v>256</v>
      </c>
      <c r="D109" s="173" t="s">
        <v>420</v>
      </c>
      <c r="E109" s="30" t="s">
        <v>3</v>
      </c>
      <c r="F109" s="30">
        <v>5</v>
      </c>
      <c r="G109" s="92"/>
    </row>
    <row r="110" spans="1:7" s="154" customFormat="1" ht="114.75" customHeight="1" x14ac:dyDescent="0.25">
      <c r="A110" s="30">
        <f t="shared" si="10"/>
        <v>107</v>
      </c>
      <c r="B110" s="92" t="s">
        <v>214</v>
      </c>
      <c r="C110" s="40" t="s">
        <v>768</v>
      </c>
      <c r="D110" s="194" t="s">
        <v>706</v>
      </c>
      <c r="E110" s="30" t="s">
        <v>3</v>
      </c>
      <c r="F110" s="30">
        <v>200</v>
      </c>
      <c r="G110" s="92"/>
    </row>
    <row r="111" spans="1:7" s="154" customFormat="1" ht="51" customHeight="1" x14ac:dyDescent="0.25">
      <c r="A111" s="30">
        <f t="shared" si="10"/>
        <v>108</v>
      </c>
      <c r="B111" s="92" t="s">
        <v>215</v>
      </c>
      <c r="C111" s="55" t="s">
        <v>258</v>
      </c>
      <c r="D111" s="173" t="s">
        <v>420</v>
      </c>
      <c r="E111" s="30" t="s">
        <v>3</v>
      </c>
      <c r="F111" s="30">
        <v>100</v>
      </c>
      <c r="G111" s="92"/>
    </row>
    <row r="112" spans="1:7" s="154" customFormat="1" ht="110.25" x14ac:dyDescent="0.25">
      <c r="A112" s="30">
        <f t="shared" si="10"/>
        <v>109</v>
      </c>
      <c r="B112" s="92" t="s">
        <v>49</v>
      </c>
      <c r="C112" s="56" t="s">
        <v>306</v>
      </c>
      <c r="D112" s="118" t="s">
        <v>522</v>
      </c>
      <c r="E112" s="30" t="s">
        <v>3</v>
      </c>
      <c r="F112" s="30">
        <v>100</v>
      </c>
      <c r="G112" s="92"/>
    </row>
    <row r="113" spans="1:7" s="154" customFormat="1" ht="81.75" customHeight="1" x14ac:dyDescent="0.25">
      <c r="A113" s="30">
        <f t="shared" si="10"/>
        <v>110</v>
      </c>
      <c r="B113" s="92" t="s">
        <v>50</v>
      </c>
      <c r="C113" s="55" t="s">
        <v>257</v>
      </c>
      <c r="D113" s="174" t="s">
        <v>498</v>
      </c>
      <c r="E113" s="30" t="s">
        <v>3</v>
      </c>
      <c r="F113" s="30">
        <v>70</v>
      </c>
      <c r="G113" s="92"/>
    </row>
    <row r="114" spans="1:7" s="154" customFormat="1" ht="78" customHeight="1" x14ac:dyDescent="0.25">
      <c r="A114" s="30">
        <f t="shared" si="10"/>
        <v>111</v>
      </c>
      <c r="B114" s="92" t="s">
        <v>54</v>
      </c>
      <c r="C114" s="55" t="s">
        <v>307</v>
      </c>
      <c r="D114" s="174" t="s">
        <v>420</v>
      </c>
      <c r="E114" s="30" t="s">
        <v>3</v>
      </c>
      <c r="F114" s="30">
        <v>10</v>
      </c>
      <c r="G114" s="92"/>
    </row>
    <row r="115" spans="1:7" s="154" customFormat="1" ht="63" x14ac:dyDescent="0.25">
      <c r="A115" s="30">
        <f t="shared" si="10"/>
        <v>112</v>
      </c>
      <c r="B115" s="92" t="s">
        <v>55</v>
      </c>
      <c r="C115" s="55" t="s">
        <v>308</v>
      </c>
      <c r="D115" s="174" t="s">
        <v>420</v>
      </c>
      <c r="E115" s="30" t="s">
        <v>3</v>
      </c>
      <c r="F115" s="30">
        <v>20</v>
      </c>
      <c r="G115" s="92"/>
    </row>
    <row r="116" spans="1:7" s="154" customFormat="1" ht="78.75" x14ac:dyDescent="0.25">
      <c r="A116" s="30">
        <f t="shared" si="10"/>
        <v>113</v>
      </c>
      <c r="B116" s="92" t="s">
        <v>76</v>
      </c>
      <c r="C116" s="55" t="s">
        <v>309</v>
      </c>
      <c r="D116" s="174" t="s">
        <v>420</v>
      </c>
      <c r="E116" s="30" t="s">
        <v>3</v>
      </c>
      <c r="F116" s="30">
        <v>30</v>
      </c>
      <c r="G116" s="92"/>
    </row>
    <row r="117" spans="1:7" s="154" customFormat="1" ht="82.5" customHeight="1" x14ac:dyDescent="0.25">
      <c r="A117" s="30">
        <f t="shared" si="10"/>
        <v>114</v>
      </c>
      <c r="B117" s="92" t="s">
        <v>56</v>
      </c>
      <c r="C117" s="55" t="s">
        <v>310</v>
      </c>
      <c r="D117" s="174" t="s">
        <v>420</v>
      </c>
      <c r="E117" s="30" t="s">
        <v>3</v>
      </c>
      <c r="F117" s="30">
        <v>15</v>
      </c>
      <c r="G117" s="92"/>
    </row>
    <row r="118" spans="1:7" s="154" customFormat="1" ht="55.5" customHeight="1" x14ac:dyDescent="0.25">
      <c r="A118" s="30">
        <f t="shared" si="10"/>
        <v>115</v>
      </c>
      <c r="B118" s="92" t="s">
        <v>149</v>
      </c>
      <c r="C118" s="55" t="s">
        <v>261</v>
      </c>
      <c r="D118" s="174" t="s">
        <v>713</v>
      </c>
      <c r="E118" s="30" t="s">
        <v>3</v>
      </c>
      <c r="F118" s="30">
        <v>7000</v>
      </c>
      <c r="G118" s="92"/>
    </row>
    <row r="119" spans="1:7" s="154" customFormat="1" ht="63" customHeight="1" x14ac:dyDescent="0.25">
      <c r="A119" s="30">
        <f t="shared" si="10"/>
        <v>116</v>
      </c>
      <c r="B119" s="92" t="s">
        <v>149</v>
      </c>
      <c r="C119" s="197" t="s">
        <v>101</v>
      </c>
      <c r="D119" s="185" t="s">
        <v>714</v>
      </c>
      <c r="E119" s="30" t="s">
        <v>3</v>
      </c>
      <c r="F119" s="30">
        <v>1000</v>
      </c>
      <c r="G119" s="92"/>
    </row>
    <row r="120" spans="1:7" s="154" customFormat="1" ht="70.5" customHeight="1" x14ac:dyDescent="0.25">
      <c r="A120" s="30">
        <f t="shared" ref="A120:A127" si="11">+A119+1</f>
        <v>117</v>
      </c>
      <c r="B120" s="92" t="s">
        <v>150</v>
      </c>
      <c r="C120" s="189" t="s">
        <v>102</v>
      </c>
      <c r="D120" s="174" t="s">
        <v>788</v>
      </c>
      <c r="E120" s="30" t="s">
        <v>3</v>
      </c>
      <c r="F120" s="30">
        <v>1000</v>
      </c>
      <c r="G120" s="92"/>
    </row>
    <row r="121" spans="1:7" s="154" customFormat="1" ht="79.5" customHeight="1" x14ac:dyDescent="0.25">
      <c r="A121" s="30">
        <f t="shared" si="11"/>
        <v>118</v>
      </c>
      <c r="B121" s="92" t="s">
        <v>182</v>
      </c>
      <c r="C121" s="55" t="s">
        <v>312</v>
      </c>
      <c r="D121" s="174" t="s">
        <v>713</v>
      </c>
      <c r="E121" s="30" t="s">
        <v>3</v>
      </c>
      <c r="F121" s="30">
        <v>5000</v>
      </c>
      <c r="G121" s="92"/>
    </row>
    <row r="122" spans="1:7" s="154" customFormat="1" ht="63" customHeight="1" x14ac:dyDescent="0.25">
      <c r="A122" s="30">
        <f t="shared" si="11"/>
        <v>119</v>
      </c>
      <c r="B122" s="92" t="s">
        <v>182</v>
      </c>
      <c r="C122" s="55" t="s">
        <v>311</v>
      </c>
      <c r="D122" s="191" t="s">
        <v>715</v>
      </c>
      <c r="E122" s="30" t="s">
        <v>3</v>
      </c>
      <c r="F122" s="30">
        <v>1000</v>
      </c>
      <c r="G122" s="92"/>
    </row>
    <row r="123" spans="1:7" s="154" customFormat="1" ht="88.5" customHeight="1" x14ac:dyDescent="0.25">
      <c r="A123" s="30">
        <f t="shared" si="11"/>
        <v>120</v>
      </c>
      <c r="B123" s="92" t="s">
        <v>78</v>
      </c>
      <c r="C123" s="203" t="s">
        <v>313</v>
      </c>
      <c r="D123" s="204" t="s">
        <v>789</v>
      </c>
      <c r="E123" s="30" t="s">
        <v>14</v>
      </c>
      <c r="F123" s="30">
        <v>20</v>
      </c>
      <c r="G123" s="92"/>
    </row>
    <row r="124" spans="1:7" s="154" customFormat="1" ht="64.5" customHeight="1" x14ac:dyDescent="0.25">
      <c r="A124" s="30">
        <f t="shared" si="11"/>
        <v>121</v>
      </c>
      <c r="B124" s="92" t="s">
        <v>151</v>
      </c>
      <c r="C124" s="56" t="s">
        <v>315</v>
      </c>
      <c r="D124" s="186" t="s">
        <v>716</v>
      </c>
      <c r="E124" s="30" t="s">
        <v>14</v>
      </c>
      <c r="F124" s="30">
        <v>4000</v>
      </c>
      <c r="G124" s="92"/>
    </row>
    <row r="125" spans="1:7" s="154" customFormat="1" ht="99.75" customHeight="1" x14ac:dyDescent="0.25">
      <c r="A125" s="30">
        <f t="shared" si="11"/>
        <v>122</v>
      </c>
      <c r="B125" s="92" t="s">
        <v>151</v>
      </c>
      <c r="C125" s="195" t="s">
        <v>316</v>
      </c>
      <c r="D125" s="205" t="s">
        <v>478</v>
      </c>
      <c r="E125" s="30" t="s">
        <v>6</v>
      </c>
      <c r="F125" s="30">
        <v>3000</v>
      </c>
      <c r="G125" s="92"/>
    </row>
    <row r="126" spans="1:7" s="154" customFormat="1" ht="72" customHeight="1" x14ac:dyDescent="0.25">
      <c r="A126" s="30">
        <f t="shared" si="11"/>
        <v>123</v>
      </c>
      <c r="B126" s="92" t="s">
        <v>151</v>
      </c>
      <c r="C126" s="193" t="s">
        <v>314</v>
      </c>
      <c r="D126" s="184" t="s">
        <v>420</v>
      </c>
      <c r="E126" s="30" t="s">
        <v>6</v>
      </c>
      <c r="F126" s="30">
        <v>2000</v>
      </c>
      <c r="G126" s="92"/>
    </row>
    <row r="127" spans="1:7" s="154" customFormat="1" ht="114" customHeight="1" x14ac:dyDescent="0.25">
      <c r="A127" s="30">
        <f t="shared" si="11"/>
        <v>124</v>
      </c>
      <c r="B127" s="92" t="s">
        <v>152</v>
      </c>
      <c r="C127" s="56" t="s">
        <v>769</v>
      </c>
      <c r="D127" s="119" t="s">
        <v>483</v>
      </c>
      <c r="E127" s="30" t="s">
        <v>14</v>
      </c>
      <c r="F127" s="30">
        <v>2500</v>
      </c>
      <c r="G127" s="92"/>
    </row>
    <row r="128" spans="1:7" s="154" customFormat="1" ht="101.25" customHeight="1" x14ac:dyDescent="0.25">
      <c r="A128" s="30">
        <f t="shared" ref="A128:A129" si="12">+A127+1</f>
        <v>125</v>
      </c>
      <c r="B128" s="92" t="s">
        <v>152</v>
      </c>
      <c r="C128" s="56" t="s">
        <v>318</v>
      </c>
      <c r="D128" s="173" t="s">
        <v>478</v>
      </c>
      <c r="E128" s="30" t="s">
        <v>3</v>
      </c>
      <c r="F128" s="30">
        <v>1500</v>
      </c>
      <c r="G128" s="92"/>
    </row>
    <row r="129" spans="1:7" s="154" customFormat="1" ht="102.75" customHeight="1" x14ac:dyDescent="0.25">
      <c r="A129" s="30">
        <f t="shared" si="12"/>
        <v>126</v>
      </c>
      <c r="B129" s="92" t="s">
        <v>152</v>
      </c>
      <c r="C129" s="56" t="s">
        <v>770</v>
      </c>
      <c r="D129" s="173" t="s">
        <v>545</v>
      </c>
      <c r="E129" s="30" t="s">
        <v>3</v>
      </c>
      <c r="F129" s="30">
        <v>300</v>
      </c>
      <c r="G129" s="92"/>
    </row>
    <row r="130" spans="1:7" s="154" customFormat="1" ht="56.25" customHeight="1" x14ac:dyDescent="0.25">
      <c r="A130" s="30">
        <f>+A129+1</f>
        <v>127</v>
      </c>
      <c r="B130" s="92" t="s">
        <v>91</v>
      </c>
      <c r="C130" s="56" t="s">
        <v>183</v>
      </c>
      <c r="D130" s="184" t="s">
        <v>788</v>
      </c>
      <c r="E130" s="30" t="s">
        <v>3</v>
      </c>
      <c r="F130" s="30">
        <v>6000</v>
      </c>
      <c r="G130" s="92"/>
    </row>
    <row r="131" spans="1:7" s="154" customFormat="1" ht="65.25" customHeight="1" x14ac:dyDescent="0.25">
      <c r="A131" s="30">
        <f>+A130+1</f>
        <v>128</v>
      </c>
      <c r="B131" s="92" t="s">
        <v>91</v>
      </c>
      <c r="C131" s="56" t="s">
        <v>320</v>
      </c>
      <c r="D131" s="184" t="s">
        <v>717</v>
      </c>
      <c r="E131" s="30" t="s">
        <v>3</v>
      </c>
      <c r="F131" s="30">
        <v>3000</v>
      </c>
      <c r="G131" s="92"/>
    </row>
    <row r="132" spans="1:7" s="154" customFormat="1" ht="84" customHeight="1" x14ac:dyDescent="0.25">
      <c r="A132" s="30">
        <f>+A131+1</f>
        <v>129</v>
      </c>
      <c r="B132" s="92" t="s">
        <v>153</v>
      </c>
      <c r="C132" s="16" t="s">
        <v>321</v>
      </c>
      <c r="D132" s="186" t="s">
        <v>664</v>
      </c>
      <c r="E132" s="30" t="s">
        <v>3</v>
      </c>
      <c r="F132" s="30">
        <v>1000</v>
      </c>
      <c r="G132" s="92"/>
    </row>
    <row r="133" spans="1:7" s="154" customFormat="1" ht="81" customHeight="1" x14ac:dyDescent="0.25">
      <c r="A133" s="30">
        <f>+A132+1</f>
        <v>130</v>
      </c>
      <c r="B133" s="92" t="s">
        <v>153</v>
      </c>
      <c r="C133" s="193" t="s">
        <v>262</v>
      </c>
      <c r="D133" s="184" t="s">
        <v>468</v>
      </c>
      <c r="E133" s="30" t="s">
        <v>14</v>
      </c>
      <c r="F133" s="30">
        <v>1500</v>
      </c>
      <c r="G133" s="92"/>
    </row>
    <row r="134" spans="1:7" s="154" customFormat="1" ht="81.75" customHeight="1" x14ac:dyDescent="0.25">
      <c r="A134" s="30">
        <f>+A133+1</f>
        <v>131</v>
      </c>
      <c r="B134" s="92" t="s">
        <v>153</v>
      </c>
      <c r="C134" s="189" t="s">
        <v>263</v>
      </c>
      <c r="D134" s="185" t="s">
        <v>420</v>
      </c>
      <c r="E134" s="30" t="s">
        <v>14</v>
      </c>
      <c r="F134" s="30">
        <v>1000</v>
      </c>
      <c r="G134" s="92"/>
    </row>
    <row r="135" spans="1:7" s="154" customFormat="1" ht="64.5" customHeight="1" x14ac:dyDescent="0.25">
      <c r="A135" s="30">
        <f t="shared" ref="A135:A139" si="13">+A134+1</f>
        <v>132</v>
      </c>
      <c r="B135" s="92" t="s">
        <v>153</v>
      </c>
      <c r="C135" s="55" t="s">
        <v>322</v>
      </c>
      <c r="D135" s="206" t="s">
        <v>462</v>
      </c>
      <c r="E135" s="30" t="s">
        <v>3</v>
      </c>
      <c r="F135" s="30">
        <v>1000</v>
      </c>
      <c r="G135" s="92"/>
    </row>
    <row r="136" spans="1:7" s="154" customFormat="1" ht="63" x14ac:dyDescent="0.25">
      <c r="A136" s="30">
        <f t="shared" si="13"/>
        <v>133</v>
      </c>
      <c r="B136" s="92" t="s">
        <v>153</v>
      </c>
      <c r="C136" s="55" t="s">
        <v>264</v>
      </c>
      <c r="D136" s="174" t="s">
        <v>718</v>
      </c>
      <c r="E136" s="30" t="s">
        <v>3</v>
      </c>
      <c r="F136" s="30">
        <v>500</v>
      </c>
      <c r="G136" s="92"/>
    </row>
    <row r="137" spans="1:7" s="154" customFormat="1" ht="78.75" x14ac:dyDescent="0.25">
      <c r="A137" s="30">
        <f t="shared" si="13"/>
        <v>134</v>
      </c>
      <c r="B137" s="92" t="s">
        <v>57</v>
      </c>
      <c r="C137" s="56" t="s">
        <v>265</v>
      </c>
      <c r="D137" s="207" t="s">
        <v>719</v>
      </c>
      <c r="E137" s="30" t="s">
        <v>3</v>
      </c>
      <c r="F137" s="30">
        <v>300</v>
      </c>
      <c r="G137" s="92"/>
    </row>
    <row r="138" spans="1:7" s="154" customFormat="1" ht="66.75" customHeight="1" x14ac:dyDescent="0.25">
      <c r="A138" s="30">
        <f t="shared" si="13"/>
        <v>135</v>
      </c>
      <c r="B138" s="92" t="s">
        <v>57</v>
      </c>
      <c r="C138" s="56" t="s">
        <v>266</v>
      </c>
      <c r="D138" s="184" t="s">
        <v>717</v>
      </c>
      <c r="E138" s="30" t="s">
        <v>3</v>
      </c>
      <c r="F138" s="30">
        <v>100</v>
      </c>
      <c r="G138" s="92"/>
    </row>
    <row r="139" spans="1:7" s="154" customFormat="1" ht="78" customHeight="1" x14ac:dyDescent="0.25">
      <c r="A139" s="30">
        <f t="shared" si="13"/>
        <v>136</v>
      </c>
      <c r="B139" s="92" t="s">
        <v>154</v>
      </c>
      <c r="C139" s="55" t="s">
        <v>270</v>
      </c>
      <c r="D139" s="174" t="s">
        <v>420</v>
      </c>
      <c r="E139" s="30" t="s">
        <v>3</v>
      </c>
      <c r="F139" s="30">
        <v>300</v>
      </c>
      <c r="G139" s="92"/>
    </row>
    <row r="140" spans="1:7" s="154" customFormat="1" ht="78.75" x14ac:dyDescent="0.25">
      <c r="A140" s="30">
        <f>+A139+1</f>
        <v>137</v>
      </c>
      <c r="B140" s="92" t="s">
        <v>154</v>
      </c>
      <c r="C140" s="193" t="s">
        <v>771</v>
      </c>
      <c r="D140" s="184" t="s">
        <v>420</v>
      </c>
      <c r="E140" s="30" t="s">
        <v>3</v>
      </c>
      <c r="F140" s="30">
        <v>300</v>
      </c>
      <c r="G140" s="92"/>
    </row>
    <row r="141" spans="1:7" s="154" customFormat="1" ht="83.25" customHeight="1" x14ac:dyDescent="0.25">
      <c r="A141" s="30">
        <f t="shared" ref="A141:A143" si="14">+A140+1</f>
        <v>138</v>
      </c>
      <c r="B141" s="92" t="s">
        <v>93</v>
      </c>
      <c r="C141" s="193" t="s">
        <v>772</v>
      </c>
      <c r="D141" s="184" t="s">
        <v>420</v>
      </c>
      <c r="E141" s="30" t="s">
        <v>3</v>
      </c>
      <c r="F141" s="30">
        <v>100</v>
      </c>
      <c r="G141" s="92"/>
    </row>
    <row r="142" spans="1:7" s="154" customFormat="1" ht="59.25" customHeight="1" x14ac:dyDescent="0.25">
      <c r="A142" s="30">
        <f t="shared" si="14"/>
        <v>139</v>
      </c>
      <c r="B142" s="92" t="s">
        <v>327</v>
      </c>
      <c r="C142" s="199" t="s">
        <v>773</v>
      </c>
      <c r="D142" s="208" t="s">
        <v>420</v>
      </c>
      <c r="E142" s="30" t="s">
        <v>3</v>
      </c>
      <c r="F142" s="30">
        <v>100</v>
      </c>
      <c r="G142" s="92"/>
    </row>
    <row r="143" spans="1:7" s="154" customFormat="1" ht="84.75" customHeight="1" x14ac:dyDescent="0.25">
      <c r="A143" s="30">
        <f t="shared" si="14"/>
        <v>140</v>
      </c>
      <c r="B143" s="92" t="s">
        <v>155</v>
      </c>
      <c r="C143" s="183" t="s">
        <v>774</v>
      </c>
      <c r="D143" s="208" t="s">
        <v>420</v>
      </c>
      <c r="E143" s="30" t="s">
        <v>3</v>
      </c>
      <c r="F143" s="30">
        <v>100</v>
      </c>
      <c r="G143" s="92"/>
    </row>
    <row r="144" spans="1:7" s="154" customFormat="1" ht="98.25" customHeight="1" x14ac:dyDescent="0.25">
      <c r="A144" s="30">
        <f>+A143+1</f>
        <v>141</v>
      </c>
      <c r="B144" s="92" t="s">
        <v>58</v>
      </c>
      <c r="C144" s="56" t="s">
        <v>324</v>
      </c>
      <c r="D144" s="118" t="s">
        <v>474</v>
      </c>
      <c r="E144" s="30" t="s">
        <v>3</v>
      </c>
      <c r="F144" s="30">
        <v>10</v>
      </c>
      <c r="G144" s="92"/>
    </row>
    <row r="145" spans="1:7" s="154" customFormat="1" ht="65.25" customHeight="1" x14ac:dyDescent="0.25">
      <c r="A145" s="30">
        <f>+A144+1</f>
        <v>142</v>
      </c>
      <c r="B145" s="92" t="s">
        <v>195</v>
      </c>
      <c r="C145" s="56" t="s">
        <v>325</v>
      </c>
      <c r="D145" s="173" t="s">
        <v>468</v>
      </c>
      <c r="E145" s="30" t="s">
        <v>14</v>
      </c>
      <c r="F145" s="30">
        <v>50</v>
      </c>
      <c r="G145" s="92"/>
    </row>
    <row r="146" spans="1:7" s="154" customFormat="1" ht="81.75" customHeight="1" x14ac:dyDescent="0.25">
      <c r="A146" s="30">
        <f t="shared" ref="A146:A147" si="15">+A145+1</f>
        <v>143</v>
      </c>
      <c r="B146" s="92" t="s">
        <v>59</v>
      </c>
      <c r="C146" s="56" t="s">
        <v>775</v>
      </c>
      <c r="D146" s="119" t="s">
        <v>462</v>
      </c>
      <c r="E146" s="30" t="s">
        <v>6</v>
      </c>
      <c r="F146" s="30">
        <v>5</v>
      </c>
      <c r="G146" s="92"/>
    </row>
    <row r="147" spans="1:7" s="154" customFormat="1" ht="84.75" customHeight="1" x14ac:dyDescent="0.25">
      <c r="A147" s="30">
        <f t="shared" si="15"/>
        <v>144</v>
      </c>
      <c r="B147" s="92" t="s">
        <v>60</v>
      </c>
      <c r="C147" s="55" t="s">
        <v>776</v>
      </c>
      <c r="D147" s="173" t="s">
        <v>455</v>
      </c>
      <c r="E147" s="30" t="s">
        <v>14</v>
      </c>
      <c r="F147" s="30">
        <v>10</v>
      </c>
      <c r="G147" s="92"/>
    </row>
    <row r="148" spans="1:7" s="154" customFormat="1" ht="81.75" customHeight="1" x14ac:dyDescent="0.25">
      <c r="A148" s="30">
        <f t="shared" ref="A148" si="16">+A147+1</f>
        <v>145</v>
      </c>
      <c r="B148" s="92" t="s">
        <v>61</v>
      </c>
      <c r="C148" s="56" t="s">
        <v>777</v>
      </c>
      <c r="D148" s="191" t="s">
        <v>451</v>
      </c>
      <c r="E148" s="30" t="s">
        <v>14</v>
      </c>
      <c r="F148" s="30">
        <v>2</v>
      </c>
      <c r="G148" s="92"/>
    </row>
    <row r="149" spans="1:7" s="97" customFormat="1" ht="96" customHeight="1" x14ac:dyDescent="0.25">
      <c r="A149" s="93">
        <f>+A148+1</f>
        <v>146</v>
      </c>
      <c r="B149" s="92" t="s">
        <v>720</v>
      </c>
      <c r="C149" s="209" t="s">
        <v>721</v>
      </c>
      <c r="D149" s="30" t="s">
        <v>787</v>
      </c>
      <c r="E149" s="93" t="s">
        <v>46</v>
      </c>
      <c r="F149" s="93">
        <v>10</v>
      </c>
      <c r="G149" s="210"/>
    </row>
    <row r="150" spans="1:7" s="97" customFormat="1" ht="145.5" customHeight="1" x14ac:dyDescent="0.25">
      <c r="A150" s="93">
        <f>+A149+1</f>
        <v>147</v>
      </c>
      <c r="B150" s="92" t="s">
        <v>797</v>
      </c>
      <c r="C150" s="193" t="s">
        <v>798</v>
      </c>
      <c r="D150" s="211" t="s">
        <v>468</v>
      </c>
      <c r="E150" s="93" t="s">
        <v>14</v>
      </c>
      <c r="F150" s="93">
        <v>10</v>
      </c>
      <c r="G150" s="212"/>
    </row>
    <row r="151" spans="1:7" ht="33" customHeight="1" x14ac:dyDescent="0.25">
      <c r="A151" s="231" t="s">
        <v>794</v>
      </c>
      <c r="B151" s="232"/>
      <c r="C151" s="232"/>
      <c r="D151" s="232"/>
      <c r="E151" s="232"/>
      <c r="F151" s="232"/>
      <c r="G151" s="233"/>
    </row>
  </sheetData>
  <autoFilter ref="A1:F151"/>
  <mergeCells count="3">
    <mergeCell ref="A151:G151"/>
    <mergeCell ref="A1:B1"/>
    <mergeCell ref="A2:G2"/>
  </mergeCells>
  <pageMargins left="0.27559055118110198" right="0.15748031496063" top="0.196850393700787" bottom="0.15748031496063" header="0.15748031496063" footer="0.15748031496063"/>
  <pageSetup scale="7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bản trình</vt:lpstr>
      <vt:lpstr>Gói 11</vt:lpstr>
      <vt:lpstr>'bản trình'!Print_Titles</vt:lpstr>
      <vt:lpstr>'Gói 11'!Print_Titles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2023-07-13T04:21:52Z</cp:lastPrinted>
  <dcterms:created xsi:type="dcterms:W3CDTF">2022-09-29T09:15:41Z</dcterms:created>
  <dcterms:modified xsi:type="dcterms:W3CDTF">2023-07-13T04:22:26Z</dcterms:modified>
</cp:coreProperties>
</file>